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an.Francis\OneDrive - CORIX Group of Companies\BRF Files\TEXAS\Rate Case\Files to Evan - FINAL\"/>
    </mc:Choice>
  </mc:AlternateContent>
  <xr:revisionPtr revIDLastSave="0" documentId="8_{05AC2ED4-5656-4C7D-A8A3-E4D75F1A74E8}" xr6:coauthVersionLast="44" xr6:coauthVersionMax="44" xr10:uidLastSave="{00000000-0000-0000-0000-000000000000}"/>
  <bookViews>
    <workbookView xWindow="570" yWindow="300" windowWidth="28770" windowHeight="15570" tabRatio="920" activeTab="1" xr2:uid="{EE64D3CF-2AF5-488F-8BA8-789E063A0D36}"/>
  </bookViews>
  <sheets>
    <sheet name="Summary" sheetId="6" r:id="rId1"/>
    <sheet name="Rate Design Model" sheetId="5" r:id="rId2"/>
  </sheets>
  <definedNames>
    <definedName name="_xlnm._FilterDatabase" localSheetId="1" hidden="1">'Rate Design Model'!$A$1:$AB$57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2" i="5" l="1"/>
  <c r="U23" i="5"/>
  <c r="U22" i="5"/>
  <c r="U9" i="5"/>
  <c r="U54" i="5"/>
  <c r="U50" i="5"/>
  <c r="U48" i="5"/>
  <c r="U46" i="5"/>
  <c r="U44" i="5"/>
  <c r="U42" i="5"/>
  <c r="R24" i="5"/>
  <c r="W51" i="5" l="1"/>
  <c r="Z51" i="5" s="1"/>
  <c r="R51" i="5"/>
  <c r="X51" i="5"/>
  <c r="AA51" i="5" s="1"/>
  <c r="R50" i="5"/>
  <c r="W49" i="5"/>
  <c r="Z49" i="5" s="1"/>
  <c r="R49" i="5"/>
  <c r="R48" i="5"/>
  <c r="T48" i="5"/>
  <c r="Z48" i="5" s="1"/>
  <c r="W47" i="5"/>
  <c r="Z47" i="5" s="1"/>
  <c r="R47" i="5"/>
  <c r="R46" i="5"/>
  <c r="T46" i="5"/>
  <c r="Z46" i="5" s="1"/>
  <c r="F26" i="6" s="1"/>
  <c r="AB51" i="5" l="1"/>
  <c r="F27" i="6"/>
  <c r="X47" i="5"/>
  <c r="AA47" i="5" s="1"/>
  <c r="AB47" i="5" s="1"/>
  <c r="X49" i="5"/>
  <c r="AA49" i="5" s="1"/>
  <c r="AB49" i="5" s="1"/>
  <c r="AA50" i="5"/>
  <c r="G28" i="6" s="1"/>
  <c r="T50" i="5"/>
  <c r="Z50" i="5" s="1"/>
  <c r="F28" i="6" s="1"/>
  <c r="AA48" i="5"/>
  <c r="AA46" i="5"/>
  <c r="AB50" i="5" l="1"/>
  <c r="AB46" i="5"/>
  <c r="G26" i="6"/>
  <c r="AB48" i="5"/>
  <c r="G27" i="6"/>
  <c r="T42" i="5"/>
  <c r="Z42" i="5" s="1"/>
  <c r="T44" i="5"/>
  <c r="U30" i="5"/>
  <c r="W45" i="5"/>
  <c r="Z45" i="5" s="1"/>
  <c r="R45" i="5"/>
  <c r="R44" i="5"/>
  <c r="AA44" i="5"/>
  <c r="R43" i="5"/>
  <c r="W43" i="5"/>
  <c r="Z43" i="5" s="1"/>
  <c r="R42" i="5"/>
  <c r="F24" i="6" l="1"/>
  <c r="X45" i="5"/>
  <c r="AA45" i="5" s="1"/>
  <c r="AA42" i="5"/>
  <c r="X43" i="5"/>
  <c r="AA43" i="5" s="1"/>
  <c r="AB43" i="5" s="1"/>
  <c r="Z44" i="5"/>
  <c r="AB45" i="5" l="1"/>
  <c r="G25" i="6"/>
  <c r="AB44" i="5"/>
  <c r="F25" i="6"/>
  <c r="AB42" i="5"/>
  <c r="G24" i="6"/>
  <c r="U52" i="5"/>
  <c r="R57" i="5"/>
  <c r="R56" i="5"/>
  <c r="R54" i="5"/>
  <c r="R53" i="5"/>
  <c r="R52" i="5"/>
  <c r="W55" i="5" l="1"/>
  <c r="Z55" i="5" s="1"/>
  <c r="T56" i="5"/>
  <c r="Z56" i="5" s="1"/>
  <c r="U56" i="5"/>
  <c r="AA56" i="5" s="1"/>
  <c r="W53" i="5"/>
  <c r="Z53" i="5" s="1"/>
  <c r="T54" i="5"/>
  <c r="Z54" i="5" s="1"/>
  <c r="X53" i="5"/>
  <c r="AA53" i="5" s="1"/>
  <c r="W57" i="5"/>
  <c r="Z57" i="5" s="1"/>
  <c r="AA52" i="5"/>
  <c r="T52" i="5"/>
  <c r="Z52" i="5" s="1"/>
  <c r="AA54" i="5"/>
  <c r="X57" i="5"/>
  <c r="AA57" i="5" s="1"/>
  <c r="R39" i="5"/>
  <c r="U38" i="5"/>
  <c r="U40" i="5"/>
  <c r="R41" i="5"/>
  <c r="R37" i="5"/>
  <c r="R36" i="5"/>
  <c r="U36" i="5"/>
  <c r="U35" i="5"/>
  <c r="R33" i="5"/>
  <c r="R32" i="5"/>
  <c r="R31" i="5"/>
  <c r="T30" i="5"/>
  <c r="R25" i="5"/>
  <c r="R29" i="5"/>
  <c r="U29" i="5"/>
  <c r="R28" i="5"/>
  <c r="R27" i="5"/>
  <c r="U27" i="5"/>
  <c r="R26" i="5"/>
  <c r="U25" i="5"/>
  <c r="U19" i="5"/>
  <c r="T20" i="5"/>
  <c r="R17" i="5"/>
  <c r="U21" i="5"/>
  <c r="U20" i="5"/>
  <c r="U18" i="5"/>
  <c r="U8" i="5"/>
  <c r="W16" i="5"/>
  <c r="Z16" i="5" s="1"/>
  <c r="R10" i="5"/>
  <c r="R8" i="5"/>
  <c r="R6" i="5"/>
  <c r="U6" i="5"/>
  <c r="R7" i="5"/>
  <c r="U4" i="5"/>
  <c r="R4" i="5"/>
  <c r="U12" i="5" l="1"/>
  <c r="AA12" i="5" s="1"/>
  <c r="U13" i="5"/>
  <c r="AA13" i="5" s="1"/>
  <c r="G22" i="6"/>
  <c r="R11" i="5"/>
  <c r="U11" i="5"/>
  <c r="R15" i="5"/>
  <c r="U15" i="5"/>
  <c r="AA15" i="5" s="1"/>
  <c r="R21" i="5"/>
  <c r="T21" i="5"/>
  <c r="T22" i="5"/>
  <c r="Z22" i="5" s="1"/>
  <c r="T23" i="5"/>
  <c r="U2" i="5"/>
  <c r="T2" i="5"/>
  <c r="U10" i="5"/>
  <c r="R14" i="5"/>
  <c r="U14" i="5"/>
  <c r="R18" i="5"/>
  <c r="T18" i="5"/>
  <c r="F23" i="6"/>
  <c r="U17" i="5"/>
  <c r="AA17" i="5" s="1"/>
  <c r="F29" i="6"/>
  <c r="AB53" i="5"/>
  <c r="AB56" i="5"/>
  <c r="G29" i="6"/>
  <c r="AB54" i="5"/>
  <c r="AB52" i="5"/>
  <c r="F22" i="6"/>
  <c r="AB57" i="5"/>
  <c r="R55" i="5"/>
  <c r="X55" i="5"/>
  <c r="AA55" i="5" s="1"/>
  <c r="AB55" i="5" s="1"/>
  <c r="T34" i="5"/>
  <c r="Z34" i="5" s="1"/>
  <c r="F31" i="6" s="1"/>
  <c r="T38" i="5"/>
  <c r="Z38" i="5" s="1"/>
  <c r="W39" i="5"/>
  <c r="Z39" i="5" s="1"/>
  <c r="AA38" i="5"/>
  <c r="R38" i="5"/>
  <c r="AA35" i="5"/>
  <c r="G5" i="6" s="1"/>
  <c r="X39" i="5"/>
  <c r="AA39" i="5" s="1"/>
  <c r="W41" i="5"/>
  <c r="Z41" i="5" s="1"/>
  <c r="T40" i="5"/>
  <c r="Z40" i="5" s="1"/>
  <c r="AA40" i="5"/>
  <c r="R40" i="5"/>
  <c r="X41" i="5"/>
  <c r="AA41" i="5" s="1"/>
  <c r="W37" i="5"/>
  <c r="Z37" i="5" s="1"/>
  <c r="T36" i="5"/>
  <c r="Z36" i="5" s="1"/>
  <c r="AA36" i="5"/>
  <c r="X37" i="5"/>
  <c r="AA37" i="5" s="1"/>
  <c r="W33" i="5"/>
  <c r="Z33" i="5" s="1"/>
  <c r="T35" i="5"/>
  <c r="Z35" i="5" s="1"/>
  <c r="F5" i="6" s="1"/>
  <c r="R35" i="5"/>
  <c r="AA32" i="5"/>
  <c r="T32" i="5"/>
  <c r="Z32" i="5" s="1"/>
  <c r="X33" i="5"/>
  <c r="AA33" i="5" s="1"/>
  <c r="W31" i="5"/>
  <c r="Z31" i="5" s="1"/>
  <c r="Z30" i="5"/>
  <c r="AA22" i="5"/>
  <c r="AA30" i="5"/>
  <c r="R30" i="5"/>
  <c r="X31" i="5"/>
  <c r="AA31" i="5" s="1"/>
  <c r="W28" i="5"/>
  <c r="Z28" i="5" s="1"/>
  <c r="W26" i="5"/>
  <c r="Z26" i="5" s="1"/>
  <c r="T27" i="5"/>
  <c r="Z27" i="5" s="1"/>
  <c r="T29" i="5"/>
  <c r="Z29" i="5" s="1"/>
  <c r="F19" i="6" s="1"/>
  <c r="T12" i="5"/>
  <c r="Z12" i="5" s="1"/>
  <c r="AA25" i="5"/>
  <c r="X26" i="5"/>
  <c r="AA26" i="5" s="1"/>
  <c r="T25" i="5"/>
  <c r="Z25" i="5" s="1"/>
  <c r="AA27" i="5"/>
  <c r="AA29" i="5"/>
  <c r="X28" i="5"/>
  <c r="AA28" i="5" s="1"/>
  <c r="Z20" i="5"/>
  <c r="R19" i="5"/>
  <c r="AA19" i="5"/>
  <c r="T13" i="5"/>
  <c r="Z13" i="5" s="1"/>
  <c r="T15" i="5"/>
  <c r="Z15" i="5" s="1"/>
  <c r="AA6" i="5"/>
  <c r="T9" i="5"/>
  <c r="Z9" i="5" s="1"/>
  <c r="AA11" i="5"/>
  <c r="T14" i="5"/>
  <c r="Z14" i="5" s="1"/>
  <c r="AA20" i="5"/>
  <c r="AA21" i="5"/>
  <c r="AA18" i="5"/>
  <c r="R23" i="5"/>
  <c r="AA23" i="5"/>
  <c r="T17" i="5"/>
  <c r="Z17" i="5" s="1"/>
  <c r="Z21" i="5"/>
  <c r="Z18" i="5"/>
  <c r="T19" i="5"/>
  <c r="Z19" i="5" s="1"/>
  <c r="Z23" i="5"/>
  <c r="T8" i="5"/>
  <c r="Z8" i="5" s="1"/>
  <c r="R9" i="5"/>
  <c r="AA9" i="5"/>
  <c r="AA10" i="5"/>
  <c r="R13" i="5"/>
  <c r="T11" i="5"/>
  <c r="Z11" i="5" s="1"/>
  <c r="R12" i="5"/>
  <c r="AA14" i="5"/>
  <c r="AA8" i="5"/>
  <c r="T10" i="5"/>
  <c r="Z10" i="5" s="1"/>
  <c r="W7" i="5"/>
  <c r="Z7" i="5" s="1"/>
  <c r="T6" i="5"/>
  <c r="Z6" i="5" s="1"/>
  <c r="X7" i="5"/>
  <c r="AA7" i="5" s="1"/>
  <c r="W5" i="5"/>
  <c r="Z5" i="5" s="1"/>
  <c r="AA4" i="5"/>
  <c r="R5" i="5"/>
  <c r="T4" i="5"/>
  <c r="Z4" i="5" s="1"/>
  <c r="F7" i="6" l="1"/>
  <c r="U34" i="5"/>
  <c r="AA34" i="5" s="1"/>
  <c r="G23" i="6"/>
  <c r="X24" i="5"/>
  <c r="AA24" i="5" s="1"/>
  <c r="W24" i="5"/>
  <c r="Z24" i="5" s="1"/>
  <c r="AB38" i="5"/>
  <c r="AB33" i="5"/>
  <c r="AB39" i="5"/>
  <c r="F20" i="6"/>
  <c r="AB12" i="5"/>
  <c r="G30" i="6"/>
  <c r="R22" i="5"/>
  <c r="R34" i="5"/>
  <c r="AB35" i="5"/>
  <c r="AB40" i="5"/>
  <c r="G20" i="6"/>
  <c r="AB37" i="5"/>
  <c r="F30" i="6"/>
  <c r="AB41" i="5"/>
  <c r="F6" i="6"/>
  <c r="AB36" i="5"/>
  <c r="G6" i="6"/>
  <c r="G7" i="6"/>
  <c r="F21" i="6"/>
  <c r="AB14" i="5"/>
  <c r="AB20" i="5"/>
  <c r="AB19" i="5"/>
  <c r="AB23" i="5"/>
  <c r="AB17" i="5"/>
  <c r="AB6" i="5"/>
  <c r="AB9" i="5"/>
  <c r="AB32" i="5"/>
  <c r="R20" i="5"/>
  <c r="AB22" i="5"/>
  <c r="AB30" i="5"/>
  <c r="AB31" i="5"/>
  <c r="G21" i="6"/>
  <c r="AB11" i="5"/>
  <c r="G17" i="6"/>
  <c r="F18" i="6"/>
  <c r="G18" i="6"/>
  <c r="AB29" i="5"/>
  <c r="G19" i="6"/>
  <c r="AB13" i="5"/>
  <c r="AB21" i="5"/>
  <c r="AB25" i="5"/>
  <c r="F17" i="6"/>
  <c r="AB28" i="5"/>
  <c r="AB27" i="5"/>
  <c r="AB26" i="5"/>
  <c r="AB15" i="5"/>
  <c r="AB18" i="5"/>
  <c r="AB8" i="5"/>
  <c r="R16" i="5"/>
  <c r="X16" i="5"/>
  <c r="AA16" i="5" s="1"/>
  <c r="AB16" i="5" s="1"/>
  <c r="AB10" i="5"/>
  <c r="AB7" i="5"/>
  <c r="AB4" i="5"/>
  <c r="AB34" i="5" l="1"/>
  <c r="G31" i="6"/>
  <c r="AB24" i="5"/>
  <c r="X5" i="5"/>
  <c r="AA5" i="5" s="1"/>
  <c r="AB5" i="5" l="1"/>
  <c r="W3" i="5" l="1"/>
  <c r="R2" i="5"/>
  <c r="Z3" i="5" l="1"/>
  <c r="AA2" i="5"/>
  <c r="Z2" i="5"/>
  <c r="R3" i="5"/>
  <c r="E33" i="6"/>
  <c r="F11" i="6"/>
  <c r="Z59" i="5" l="1"/>
  <c r="F9" i="6"/>
  <c r="AB2" i="5"/>
  <c r="F15" i="6"/>
  <c r="F16" i="6"/>
  <c r="F12" i="6"/>
  <c r="F14" i="6"/>
  <c r="F13" i="6"/>
  <c r="F3" i="6"/>
  <c r="F4" i="6"/>
  <c r="F10" i="6"/>
  <c r="F8" i="6"/>
  <c r="F33" i="6" l="1"/>
  <c r="X3" i="5" l="1"/>
  <c r="AA3" i="5" s="1"/>
  <c r="AB3" i="5" l="1"/>
  <c r="AA59" i="5"/>
  <c r="G15" i="6"/>
  <c r="G3" i="6"/>
  <c r="G11" i="6"/>
  <c r="G8" i="6"/>
  <c r="G10" i="6"/>
  <c r="AC59" i="5" l="1"/>
  <c r="AB59" i="5"/>
  <c r="G16" i="6"/>
  <c r="G13" i="6"/>
  <c r="G4" i="6"/>
  <c r="G12" i="6"/>
  <c r="G14" i="6"/>
  <c r="G9" i="6"/>
  <c r="G33" i="6" l="1"/>
  <c r="H33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tc={7C686305-B5E6-41F2-B1CF-03AB302EA313}</author>
    <author>tc={0C1CD6D3-B4BF-4971-B900-392BE68E7FBB}</author>
  </authors>
  <commentList>
    <comment ref="A32" authorId="0" shapeId="0" xr:uid="{7C686305-B5E6-41F2-B1CF-03AB302EA3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Windmill Ranch Lost Pines should be same design as Camp Swift Large Industrial 
</t>
      </text>
    </comment>
    <comment ref="A40" authorId="1" shapeId="0" xr:uid="{0C1CD6D3-B4BF-4971-B900-392BE68E7FB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Nature Park rate design to be the same for both M Dunes and M Rough
</t>
      </text>
    </comment>
  </commentList>
</comments>
</file>

<file path=xl/sharedStrings.xml><?xml version="1.0" encoding="utf-8"?>
<sst xmlns="http://schemas.openxmlformats.org/spreadsheetml/2006/main" count="424" uniqueCount="104">
  <si>
    <t>Rate Code</t>
  </si>
  <si>
    <t>System</t>
  </si>
  <si>
    <t>Customer Class</t>
  </si>
  <si>
    <t>Test Year Revenues</t>
  </si>
  <si>
    <t>Annual Revenues at Current Rates</t>
  </si>
  <si>
    <t>Annual Revenues at Proposed Rates</t>
  </si>
  <si>
    <t>500LORS</t>
  </si>
  <si>
    <t>Lometa</t>
  </si>
  <si>
    <t>Residential</t>
  </si>
  <si>
    <t>500LOCS</t>
  </si>
  <si>
    <t>Commercial</t>
  </si>
  <si>
    <t>500LORSF</t>
  </si>
  <si>
    <t>500NLORS</t>
  </si>
  <si>
    <t>500MWWC6</t>
  </si>
  <si>
    <t>500RHRS</t>
  </si>
  <si>
    <t>Ridge Harbor</t>
  </si>
  <si>
    <t>500RHCS</t>
  </si>
  <si>
    <t>500ALYRS</t>
  </si>
  <si>
    <t>Alleyton - Resi</t>
  </si>
  <si>
    <t>500ALYCS</t>
  </si>
  <si>
    <t>Alleyton</t>
  </si>
  <si>
    <t>500ALYC1</t>
  </si>
  <si>
    <t>500ALYC3</t>
  </si>
  <si>
    <t>Alleyton - COA</t>
  </si>
  <si>
    <t>500ALYC4</t>
  </si>
  <si>
    <t>Alleyton - CM</t>
  </si>
  <si>
    <t>500ALYC5</t>
  </si>
  <si>
    <t>Alleyton - FOC</t>
  </si>
  <si>
    <t>500ALYC6</t>
  </si>
  <si>
    <t>Alleyton - MBR</t>
  </si>
  <si>
    <t>500MDRS</t>
  </si>
  <si>
    <t>Matagorda Dunes - Residential</t>
  </si>
  <si>
    <t>500MDCS</t>
  </si>
  <si>
    <t>Matagorda Dunes - Commercial</t>
  </si>
  <si>
    <t>500MDCSF</t>
  </si>
  <si>
    <t>Matagorda Dunes - Flat Rate</t>
  </si>
  <si>
    <t>500LCRA</t>
  </si>
  <si>
    <t>Matagorda Dunes - Nature Park</t>
  </si>
  <si>
    <t>500MRNP</t>
  </si>
  <si>
    <t>McKinney Roughs Nature Park</t>
  </si>
  <si>
    <t>500CSMUL</t>
  </si>
  <si>
    <t>Camp Swift - Multi-Unit</t>
  </si>
  <si>
    <t>500CSLRG</t>
  </si>
  <si>
    <t>Camp Swift - Large Users</t>
  </si>
  <si>
    <t>AQS1RESI</t>
  </si>
  <si>
    <t>Camp Swift - Residential (Sewer 01)</t>
  </si>
  <si>
    <t>AQS1MULTI</t>
  </si>
  <si>
    <t>Camp Swift - Multi-Unit Residential</t>
  </si>
  <si>
    <t>AQS4RESI</t>
  </si>
  <si>
    <t>Camp Swift - Residential (Sewer 04)</t>
  </si>
  <si>
    <t>AQS5NONRES</t>
  </si>
  <si>
    <t>Camp Swift - Non-Residential (Sewer 05)</t>
  </si>
  <si>
    <t>Non-Residential</t>
  </si>
  <si>
    <t>AQS8BISD</t>
  </si>
  <si>
    <t>Camp Swift - Bastrop ISD (Sewer 08)</t>
  </si>
  <si>
    <t>500NMDRS</t>
  </si>
  <si>
    <t>Matagorda Dunes - Residential No Winter Avg</t>
  </si>
  <si>
    <t>500WRLP</t>
  </si>
  <si>
    <t>Windmill Ranch - Lost Pines</t>
  </si>
  <si>
    <t>500WRLAN</t>
  </si>
  <si>
    <t>Windmill Ranch - Landco</t>
  </si>
  <si>
    <t>Total Revenues</t>
  </si>
  <si>
    <t>Service Type</t>
  </si>
  <si>
    <t>RC_SEQ</t>
  </si>
  <si>
    <t>Volumetric Tier</t>
  </si>
  <si>
    <t>Meter Size</t>
  </si>
  <si>
    <t>Monthly 
Customer 
Count / LUE</t>
  </si>
  <si>
    <t>Adjusted Monthly 
Customer 
Count / LUE</t>
  </si>
  <si>
    <t>Annualized 
Customer 
Count / LUE</t>
  </si>
  <si>
    <t>Adjusted Annualized 
Customer 
Count / LUE</t>
  </si>
  <si>
    <t>Current Consumption by Tier</t>
  </si>
  <si>
    <t>Proposed Consumption by Tier</t>
  </si>
  <si>
    <t>Current 
Rate</t>
  </si>
  <si>
    <t>Proposed 
Rate</t>
  </si>
  <si>
    <t>% Change</t>
  </si>
  <si>
    <t>Current Minimum Charge Revenue</t>
  </si>
  <si>
    <t>Proposed Minimum Charge Revenue</t>
  </si>
  <si>
    <t>Current Volumetric Revenue</t>
  </si>
  <si>
    <t>Proposed Volumetric Revenue</t>
  </si>
  <si>
    <t>Current Total Revenue</t>
  </si>
  <si>
    <t>Proposed Total Revenue</t>
  </si>
  <si>
    <t>Sewer</t>
  </si>
  <si>
    <t>Minimum Charge Wastewater</t>
  </si>
  <si>
    <t>All Meters</t>
  </si>
  <si>
    <t>First Tier - Winter Average</t>
  </si>
  <si>
    <t>No Mtr Size in CCB</t>
  </si>
  <si>
    <t>5/8"</t>
  </si>
  <si>
    <t>3/4"</t>
  </si>
  <si>
    <t>1"</t>
  </si>
  <si>
    <t>1 1/2"</t>
  </si>
  <si>
    <t>2"</t>
  </si>
  <si>
    <t>3"</t>
  </si>
  <si>
    <t>4"</t>
  </si>
  <si>
    <t>6"</t>
  </si>
  <si>
    <t>Alleyton - Residential</t>
  </si>
  <si>
    <t>Alleyton -  CLC</t>
  </si>
  <si>
    <t>Alleyton - Commercial</t>
  </si>
  <si>
    <t>First Tier</t>
  </si>
  <si>
    <t>Lometa Flat Rate (sewer only)</t>
  </si>
  <si>
    <t>Flat Rate</t>
  </si>
  <si>
    <t>Lometa No Winter Avg</t>
  </si>
  <si>
    <t>Matagorda Dunes-Commercial (LCRA)</t>
  </si>
  <si>
    <t>Matagorda Dunes Nature Park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</si>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</sst>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&quot;$&quot;#,##0"/>
    <numFmt numFmtId="167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27">
    <xf numFmtId="0" fontId="0" fillId="0" borderId="0" xfId="0"/>
    <xf numFmtId="43" fontId="0" fillId="0" borderId="0" xfId="0" applyNumberForma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44" fontId="0" fillId="0" borderId="0" xfId="2" applyFont="1"/>
    <xf numFmtId="164" fontId="0" fillId="0" borderId="0" xfId="1" applyNumberFormat="1" applyFont="1"/>
    <xf numFmtId="0" fontId="3" fillId="0" borderId="0" xfId="0" applyFont="1"/>
    <xf numFmtId="0" fontId="3" fillId="0" borderId="0" xfId="0" applyFont="1" applyAlignment="1">
      <alignment horizontal="left" wrapText="1"/>
    </xf>
    <xf numFmtId="44" fontId="2" fillId="2" borderId="1" xfId="4" applyNumberFormat="1"/>
    <xf numFmtId="165" fontId="0" fillId="0" borderId="0" xfId="3" applyNumberFormat="1" applyFont="1"/>
    <xf numFmtId="166" fontId="0" fillId="0" borderId="0" xfId="2" applyNumberFormat="1" applyFont="1"/>
    <xf numFmtId="166" fontId="0" fillId="0" borderId="0" xfId="0" applyNumberFormat="1"/>
    <xf numFmtId="0" fontId="3" fillId="0" borderId="0" xfId="0" applyFont="1" applyAlignment="1">
      <alignment horizontal="center" wrapText="1"/>
    </xf>
    <xf numFmtId="166" fontId="0" fillId="0" borderId="0" xfId="1" applyNumberFormat="1" applyFont="1"/>
    <xf numFmtId="0" fontId="4" fillId="0" borderId="0" xfId="0" applyFont="1" applyAlignment="1">
      <alignment horizontal="center"/>
    </xf>
    <xf numFmtId="164" fontId="0" fillId="0" borderId="0" xfId="0" applyNumberFormat="1"/>
    <xf numFmtId="0" fontId="0" fillId="0" borderId="0" xfId="0" applyFont="1"/>
    <xf numFmtId="0" fontId="5" fillId="0" borderId="0" xfId="0" applyFont="1"/>
    <xf numFmtId="164" fontId="0" fillId="0" borderId="0" xfId="0" applyNumberFormat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167" fontId="0" fillId="0" borderId="0" xfId="0" applyNumberFormat="1" applyAlignment="1">
      <alignment horizontal="center"/>
    </xf>
    <xf numFmtId="44" fontId="2" fillId="3" borderId="1" xfId="4" applyNumberFormat="1" applyFill="1"/>
    <xf numFmtId="0" fontId="3" fillId="0" borderId="2" xfId="0" applyFont="1" applyBorder="1"/>
    <xf numFmtId="166" fontId="3" fillId="0" borderId="2" xfId="0" applyNumberFormat="1" applyFont="1" applyBorder="1"/>
    <xf numFmtId="165" fontId="3" fillId="0" borderId="2" xfId="3" applyNumberFormat="1" applyFont="1" applyBorder="1"/>
  </cellXfs>
  <cellStyles count="5">
    <cellStyle name="Comma" xfId="1" builtinId="3"/>
    <cellStyle name="Currency" xfId="2" builtinId="4"/>
    <cellStyle name="Input" xfId="4" builtinId="20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rrin Barker" id="{D783C886-AD64-48AB-A565-6F01F9DDEEE9}" userId="S::darrin.barker@ad.corixgroup.com::35827261-3715-4f94-98ee-e6eafa3bf24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2" dT="2020-02-20T22:06:32.54" personId="{D783C886-AD64-48AB-A565-6F01F9DDEEE9}" id="{7C686305-B5E6-41F2-B1CF-03AB302EA313}">
    <text xml:space="preserve">Windmill Ranch Lost Pines should be same design as Camp Swift Large Industrial 
</text>
  </threadedComment>
  <threadedComment ref="A40" dT="2020-02-20T22:07:52.61" personId="{D783C886-AD64-48AB-A565-6F01F9DDEEE9}" id="{0C1CD6D3-B4BF-4971-B900-392BE68E7FBB}">
    <text xml:space="preserve">Nature Park rate design to be the same for both M Dunes and M Rough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AABB-D514-484E-90EC-4B5D59FEA4B1}">
  <dimension ref="A2:H36"/>
  <sheetViews>
    <sheetView workbookViewId="0">
      <selection activeCell="E27" sqref="E27"/>
    </sheetView>
  </sheetViews>
  <sheetFormatPr defaultRowHeight="15" x14ac:dyDescent="0.25"/>
  <cols>
    <col min="1" max="1" width="17" customWidth="1"/>
    <col min="2" max="2" width="30.7109375" bestFit="1" customWidth="1"/>
    <col min="3" max="3" width="17" customWidth="1"/>
    <col min="4" max="4" width="2.42578125" customWidth="1"/>
    <col min="5" max="7" width="17" customWidth="1"/>
    <col min="8" max="8" width="12.5703125" customWidth="1"/>
  </cols>
  <sheetData>
    <row r="2" spans="1:7" ht="30" x14ac:dyDescent="0.25">
      <c r="A2" s="2" t="s">
        <v>0</v>
      </c>
      <c r="B2" s="2" t="s">
        <v>1</v>
      </c>
      <c r="C2" s="2" t="s">
        <v>2</v>
      </c>
      <c r="E2" s="12" t="s">
        <v>3</v>
      </c>
      <c r="F2" s="12" t="s">
        <v>4</v>
      </c>
      <c r="G2" s="12" t="s">
        <v>5</v>
      </c>
    </row>
    <row r="3" spans="1:7" x14ac:dyDescent="0.25">
      <c r="A3" t="s">
        <v>6</v>
      </c>
      <c r="B3" t="s">
        <v>7</v>
      </c>
      <c r="C3" t="s">
        <v>8</v>
      </c>
      <c r="E3" s="13">
        <v>80411.580000000176</v>
      </c>
      <c r="F3" s="13">
        <f>SUMIFS('Rate Design Model'!Z:Z,'Rate Design Model'!A:A,A3)</f>
        <v>87346.891199999998</v>
      </c>
      <c r="G3" s="13">
        <f>SUMIFS('Rate Design Model'!AA:AA,'Rate Design Model'!A:A,A3)</f>
        <v>130220.47200000001</v>
      </c>
    </row>
    <row r="4" spans="1:7" x14ac:dyDescent="0.25">
      <c r="A4" t="s">
        <v>9</v>
      </c>
      <c r="B4" t="s">
        <v>7</v>
      </c>
      <c r="C4" t="s">
        <v>10</v>
      </c>
      <c r="E4" s="13">
        <v>29729.700000000019</v>
      </c>
      <c r="F4" s="13">
        <f>SUMIFS('Rate Design Model'!Z:Z,'Rate Design Model'!A:A,A4)</f>
        <v>30850.603200000001</v>
      </c>
      <c r="G4" s="13">
        <f>SUMIFS('Rate Design Model'!AA:AA,'Rate Design Model'!A:A,A4)</f>
        <v>44871.567000000003</v>
      </c>
    </row>
    <row r="5" spans="1:7" x14ac:dyDescent="0.25">
      <c r="A5" t="s">
        <v>11</v>
      </c>
      <c r="B5" t="s">
        <v>7</v>
      </c>
      <c r="C5" t="s">
        <v>8</v>
      </c>
      <c r="E5" s="13">
        <v>618</v>
      </c>
      <c r="F5" s="13">
        <f>SUMIFS('Rate Design Model'!Z:Z,'Rate Design Model'!A:A,A5)</f>
        <v>648</v>
      </c>
      <c r="G5" s="13">
        <f>SUMIFS('Rate Design Model'!AA:AA,'Rate Design Model'!A:A,A5)</f>
        <v>984</v>
      </c>
    </row>
    <row r="6" spans="1:7" x14ac:dyDescent="0.25">
      <c r="A6" t="s">
        <v>12</v>
      </c>
      <c r="B6" t="s">
        <v>7</v>
      </c>
      <c r="C6" t="s">
        <v>8</v>
      </c>
      <c r="E6" s="13">
        <v>21466.799999999945</v>
      </c>
      <c r="F6" s="13">
        <f>SUMIFS('Rate Design Model'!Z:Z,'Rate Design Model'!A:A,A6)</f>
        <v>27516.2304</v>
      </c>
      <c r="G6" s="13">
        <f>SUMIFS('Rate Design Model'!AA:AA,'Rate Design Model'!A:A,A6)</f>
        <v>41131.824000000001</v>
      </c>
    </row>
    <row r="7" spans="1:7" x14ac:dyDescent="0.25">
      <c r="A7" t="s">
        <v>13</v>
      </c>
      <c r="B7" t="s">
        <v>7</v>
      </c>
      <c r="C7" t="s">
        <v>8</v>
      </c>
      <c r="E7" s="13">
        <v>777.51</v>
      </c>
      <c r="F7" s="13">
        <f>SUMIFS('Rate Design Model'!Z:Z,'Rate Design Model'!A:A,A7)</f>
        <v>660.03600000000006</v>
      </c>
      <c r="G7" s="13">
        <f>SUMIFS('Rate Design Model'!AA:AA,'Rate Design Model'!A:A,A7)</f>
        <v>864.048</v>
      </c>
    </row>
    <row r="8" spans="1:7" x14ac:dyDescent="0.25">
      <c r="A8" s="16" t="s">
        <v>14</v>
      </c>
      <c r="B8" t="s">
        <v>15</v>
      </c>
      <c r="C8" t="s">
        <v>8</v>
      </c>
      <c r="E8" s="13">
        <v>138216.91000000073</v>
      </c>
      <c r="F8" s="13">
        <f>SUMIFS('Rate Design Model'!Z:Z,'Rate Design Model'!A:A,A8)</f>
        <v>147799.7978</v>
      </c>
      <c r="G8" s="13">
        <f>SUMIFS('Rate Design Model'!AA:AA,'Rate Design Model'!A:A,A8)</f>
        <v>184515.16800000001</v>
      </c>
    </row>
    <row r="9" spans="1:7" x14ac:dyDescent="0.25">
      <c r="A9" s="16" t="s">
        <v>16</v>
      </c>
      <c r="B9" t="s">
        <v>15</v>
      </c>
      <c r="C9" t="s">
        <v>10</v>
      </c>
      <c r="E9" s="13">
        <v>820.24</v>
      </c>
      <c r="F9" s="13">
        <f>SUMIFS('Rate Design Model'!Z:Z,'Rate Design Model'!A:A,A9)</f>
        <v>822</v>
      </c>
      <c r="G9" s="13">
        <f>SUMIFS('Rate Design Model'!AA:AA,'Rate Design Model'!A:A,A9)</f>
        <v>1098</v>
      </c>
    </row>
    <row r="10" spans="1:7" x14ac:dyDescent="0.25">
      <c r="A10" s="17" t="s">
        <v>17</v>
      </c>
      <c r="B10" s="17" t="s">
        <v>18</v>
      </c>
      <c r="C10" s="17" t="s">
        <v>8</v>
      </c>
      <c r="E10" s="13">
        <v>43572.930000000029</v>
      </c>
      <c r="F10" s="13">
        <f>SUMIFS('Rate Design Model'!Z:Z,'Rate Design Model'!A:A,A10)</f>
        <v>57720</v>
      </c>
      <c r="G10" s="13">
        <f>SUMIFS('Rate Design Model'!AA:AA,'Rate Design Model'!A:A,A10)</f>
        <v>63372</v>
      </c>
    </row>
    <row r="11" spans="1:7" x14ac:dyDescent="0.25">
      <c r="A11" s="17" t="s">
        <v>19</v>
      </c>
      <c r="B11" s="17" t="s">
        <v>20</v>
      </c>
      <c r="C11" s="17" t="s">
        <v>10</v>
      </c>
      <c r="E11" s="13">
        <v>5875</v>
      </c>
      <c r="F11" s="13">
        <f>SUMIFS('Rate Design Model'!Z:Z,'Rate Design Model'!A:A,A11)</f>
        <v>6000</v>
      </c>
      <c r="G11" s="13">
        <f>SUMIFS('Rate Design Model'!AA:AA,'Rate Design Model'!A:A,A11)</f>
        <v>5280</v>
      </c>
    </row>
    <row r="12" spans="1:7" x14ac:dyDescent="0.25">
      <c r="A12" s="17" t="s">
        <v>21</v>
      </c>
      <c r="B12" s="17" t="s">
        <v>20</v>
      </c>
      <c r="C12" s="17" t="s">
        <v>10</v>
      </c>
      <c r="E12" s="13">
        <v>9524.739999999998</v>
      </c>
      <c r="F12" s="13">
        <f>SUMIFS('Rate Design Model'!Z:Z,'Rate Design Model'!A:A,A12)</f>
        <v>8424</v>
      </c>
      <c r="G12" s="13">
        <f>SUMIFS('Rate Design Model'!AA:AA,'Rate Design Model'!A:A,A12)</f>
        <v>7392</v>
      </c>
    </row>
    <row r="13" spans="1:7" x14ac:dyDescent="0.25">
      <c r="A13" s="17" t="s">
        <v>22</v>
      </c>
      <c r="B13" s="17" t="s">
        <v>23</v>
      </c>
      <c r="C13" s="17" t="s">
        <v>10</v>
      </c>
      <c r="E13" s="13">
        <v>15100</v>
      </c>
      <c r="F13" s="13">
        <f>SUMIFS('Rate Design Model'!Z:Z,'Rate Design Model'!A:A,A13)</f>
        <v>15600</v>
      </c>
      <c r="G13" s="13">
        <f>SUMIFS('Rate Design Model'!AA:AA,'Rate Design Model'!A:A,A13)</f>
        <v>13728</v>
      </c>
    </row>
    <row r="14" spans="1:7" x14ac:dyDescent="0.25">
      <c r="A14" s="17" t="s">
        <v>24</v>
      </c>
      <c r="B14" s="17" t="s">
        <v>25</v>
      </c>
      <c r="C14" s="17" t="s">
        <v>10</v>
      </c>
      <c r="E14" s="13">
        <v>4675</v>
      </c>
      <c r="F14" s="13">
        <f>SUMIFS('Rate Design Model'!Z:Z,'Rate Design Model'!A:A,A14)</f>
        <v>4800</v>
      </c>
      <c r="G14" s="13">
        <f>SUMIFS('Rate Design Model'!AA:AA,'Rate Design Model'!A:A,A14)</f>
        <v>4224</v>
      </c>
    </row>
    <row r="15" spans="1:7" x14ac:dyDescent="0.25">
      <c r="A15" s="17" t="s">
        <v>26</v>
      </c>
      <c r="B15" s="17" t="s">
        <v>27</v>
      </c>
      <c r="C15" s="17" t="s">
        <v>10</v>
      </c>
      <c r="E15" s="13">
        <v>4075</v>
      </c>
      <c r="F15" s="13">
        <f>SUMIFS('Rate Design Model'!Z:Z,'Rate Design Model'!A:A,A15)</f>
        <v>4200</v>
      </c>
      <c r="G15" s="13">
        <f>SUMIFS('Rate Design Model'!AA:AA,'Rate Design Model'!A:A,A15)</f>
        <v>3696</v>
      </c>
    </row>
    <row r="16" spans="1:7" x14ac:dyDescent="0.25">
      <c r="A16" s="17" t="s">
        <v>28</v>
      </c>
      <c r="B16" s="17" t="s">
        <v>29</v>
      </c>
      <c r="C16" s="17" t="s">
        <v>10</v>
      </c>
      <c r="E16" s="13">
        <v>3825</v>
      </c>
      <c r="F16" s="13">
        <f>SUMIFS('Rate Design Model'!Z:Z,'Rate Design Model'!A:A,A16)</f>
        <v>3900</v>
      </c>
      <c r="G16" s="13">
        <f>SUMIFS('Rate Design Model'!AA:AA,'Rate Design Model'!A:A,A16)</f>
        <v>3960</v>
      </c>
    </row>
    <row r="17" spans="1:7" x14ac:dyDescent="0.25">
      <c r="A17" s="17" t="s">
        <v>30</v>
      </c>
      <c r="B17" s="17" t="s">
        <v>31</v>
      </c>
      <c r="C17" s="17" t="s">
        <v>8</v>
      </c>
      <c r="E17" s="13">
        <v>20837.810000000012</v>
      </c>
      <c r="F17" s="13">
        <f>SUMIFS('Rate Design Model'!Z:Z,'Rate Design Model'!A:A,A17)</f>
        <v>19469.901999999998</v>
      </c>
      <c r="G17" s="13">
        <f>SUMIFS('Rate Design Model'!AA:AA,'Rate Design Model'!A:A,A17)</f>
        <v>26706.536</v>
      </c>
    </row>
    <row r="18" spans="1:7" x14ac:dyDescent="0.25">
      <c r="A18" s="17" t="s">
        <v>32</v>
      </c>
      <c r="B18" s="17" t="s">
        <v>33</v>
      </c>
      <c r="C18" s="17" t="s">
        <v>10</v>
      </c>
      <c r="E18" s="13">
        <v>2482.7999999999993</v>
      </c>
      <c r="F18" s="13">
        <f>SUMIFS('Rate Design Model'!Z:Z,'Rate Design Model'!A:A,A18)</f>
        <v>1792.346</v>
      </c>
      <c r="G18" s="13">
        <f>SUMIFS('Rate Design Model'!AA:AA,'Rate Design Model'!A:A,A18)</f>
        <v>1947.1279999999999</v>
      </c>
    </row>
    <row r="19" spans="1:7" x14ac:dyDescent="0.25">
      <c r="A19" s="17" t="s">
        <v>34</v>
      </c>
      <c r="B19" s="17" t="s">
        <v>35</v>
      </c>
      <c r="C19" s="17" t="s">
        <v>10</v>
      </c>
      <c r="E19" s="13">
        <v>960</v>
      </c>
      <c r="F19" s="13">
        <f>SUMIFS('Rate Design Model'!Z:Z,'Rate Design Model'!A:A,A19)</f>
        <v>960</v>
      </c>
      <c r="G19" s="13">
        <f>SUMIFS('Rate Design Model'!AA:AA,'Rate Design Model'!A:A,A19)</f>
        <v>1320</v>
      </c>
    </row>
    <row r="20" spans="1:7" x14ac:dyDescent="0.25">
      <c r="A20" s="17" t="s">
        <v>36</v>
      </c>
      <c r="B20" s="17" t="s">
        <v>37</v>
      </c>
      <c r="C20" s="17" t="s">
        <v>10</v>
      </c>
      <c r="E20" s="13">
        <v>118892.62</v>
      </c>
      <c r="F20" s="13">
        <f>SUMIFS('Rate Design Model'!Z:Z,'Rate Design Model'!A:A,A20)</f>
        <v>120452.565</v>
      </c>
      <c r="G20" s="13">
        <f>SUMIFS('Rate Design Model'!AA:AA,'Rate Design Model'!A:A,A20)</f>
        <v>147724.10399999999</v>
      </c>
    </row>
    <row r="21" spans="1:7" x14ac:dyDescent="0.25">
      <c r="A21" s="16" t="s">
        <v>38</v>
      </c>
      <c r="B21" s="16" t="s">
        <v>39</v>
      </c>
      <c r="C21" s="17" t="s">
        <v>10</v>
      </c>
      <c r="E21" s="13">
        <v>149582.11000000004</v>
      </c>
      <c r="F21" s="13">
        <f>SUMIFS('Rate Design Model'!Z:Z,'Rate Design Model'!A:A,A21)</f>
        <v>153847.4553</v>
      </c>
      <c r="G21" s="13">
        <f>SUMIFS('Rate Design Model'!AA:AA,'Rate Design Model'!A:A,A21)</f>
        <v>151321.51199999999</v>
      </c>
    </row>
    <row r="22" spans="1:7" x14ac:dyDescent="0.25">
      <c r="A22" s="16" t="s">
        <v>40</v>
      </c>
      <c r="B22" s="16" t="s">
        <v>41</v>
      </c>
      <c r="C22" s="17" t="s">
        <v>8</v>
      </c>
      <c r="E22" s="13">
        <v>131185.43000000002</v>
      </c>
      <c r="F22" s="13">
        <f>SUMIFS('Rate Design Model'!Z:Z,'Rate Design Model'!A:A,A22)</f>
        <v>79000.093000000008</v>
      </c>
      <c r="G22" s="13">
        <f>SUMIFS('Rate Design Model'!AA:AA,'Rate Design Model'!A:A,A22)</f>
        <v>90842.392000000007</v>
      </c>
    </row>
    <row r="23" spans="1:7" x14ac:dyDescent="0.25">
      <c r="A23" s="16" t="s">
        <v>42</v>
      </c>
      <c r="B23" s="16" t="s">
        <v>43</v>
      </c>
      <c r="C23" s="17" t="s">
        <v>10</v>
      </c>
      <c r="E23" s="13">
        <v>1535242.0000000005</v>
      </c>
      <c r="F23" s="13">
        <f>SUMIFS('Rate Design Model'!Z:Z,'Rate Design Model'!A:A,A23)</f>
        <v>1572160.5810000002</v>
      </c>
      <c r="G23" s="13">
        <f>SUMIFS('Rate Design Model'!AA:AA,'Rate Design Model'!A:A,A23)</f>
        <v>2142500.6639999999</v>
      </c>
    </row>
    <row r="24" spans="1:7" x14ac:dyDescent="0.25">
      <c r="A24" s="16" t="s">
        <v>44</v>
      </c>
      <c r="B24" s="16" t="s">
        <v>45</v>
      </c>
      <c r="C24" s="17" t="s">
        <v>8</v>
      </c>
      <c r="E24" s="13">
        <v>109020.51</v>
      </c>
      <c r="F24" s="13">
        <f>SUMIFS('Rate Design Model'!Z:Z,'Rate Design Model'!A:A,A24)</f>
        <v>110934.45600000001</v>
      </c>
      <c r="G24" s="13">
        <f>SUMIFS('Rate Design Model'!AA:AA,'Rate Design Model'!A:A,A24)</f>
        <v>150532.60800000001</v>
      </c>
    </row>
    <row r="25" spans="1:7" x14ac:dyDescent="0.25">
      <c r="A25" s="16" t="s">
        <v>46</v>
      </c>
      <c r="B25" s="16" t="s">
        <v>47</v>
      </c>
      <c r="C25" s="17" t="s">
        <v>8</v>
      </c>
      <c r="E25" s="13">
        <v>24652.59</v>
      </c>
      <c r="F25" s="13">
        <f>SUMIFS('Rate Design Model'!Z:Z,'Rate Design Model'!A:A,A25)</f>
        <v>19516.32</v>
      </c>
      <c r="G25" s="13">
        <f>SUMIFS('Rate Design Model'!AA:AA,'Rate Design Model'!A:A,A25)</f>
        <v>30382.080000000002</v>
      </c>
    </row>
    <row r="26" spans="1:7" x14ac:dyDescent="0.25">
      <c r="A26" s="16" t="s">
        <v>48</v>
      </c>
      <c r="B26" s="16" t="s">
        <v>49</v>
      </c>
      <c r="C26" s="17" t="s">
        <v>8</v>
      </c>
      <c r="E26" s="13">
        <v>98191.45</v>
      </c>
      <c r="F26" s="13">
        <f>SUMIFS('Rate Design Model'!Z:Z,'Rate Design Model'!A:A,A26)</f>
        <v>102777.12</v>
      </c>
      <c r="G26" s="13">
        <f>SUMIFS('Rate Design Model'!AA:AA,'Rate Design Model'!A:A,A26)</f>
        <v>134908.16</v>
      </c>
    </row>
    <row r="27" spans="1:7" x14ac:dyDescent="0.25">
      <c r="A27" s="16" t="s">
        <v>50</v>
      </c>
      <c r="B27" s="16" t="s">
        <v>51</v>
      </c>
      <c r="C27" t="s">
        <v>52</v>
      </c>
      <c r="E27" s="13">
        <v>28344.75</v>
      </c>
      <c r="F27" s="13">
        <f>SUMIFS('Rate Design Model'!Z:Z,'Rate Design Model'!A:A,A27)</f>
        <v>30843.021000000001</v>
      </c>
      <c r="G27" s="13">
        <f>SUMIFS('Rate Design Model'!AA:AA,'Rate Design Model'!A:A,A27)</f>
        <v>40320.024000000005</v>
      </c>
    </row>
    <row r="28" spans="1:7" x14ac:dyDescent="0.25">
      <c r="A28" s="16" t="s">
        <v>53</v>
      </c>
      <c r="B28" s="16" t="s">
        <v>54</v>
      </c>
      <c r="C28" t="s">
        <v>10</v>
      </c>
      <c r="E28" s="13">
        <v>131005.82</v>
      </c>
      <c r="F28" s="13">
        <f>SUMIFS('Rate Design Model'!Z:Z,'Rate Design Model'!A:A,A28)</f>
        <v>133984.016</v>
      </c>
      <c r="G28" s="13">
        <f>SUMIFS('Rate Design Model'!AA:AA,'Rate Design Model'!A:A,A28)</f>
        <v>141945.28</v>
      </c>
    </row>
    <row r="29" spans="1:7" x14ac:dyDescent="0.25">
      <c r="A29" s="16" t="s">
        <v>55</v>
      </c>
      <c r="B29" s="16" t="s">
        <v>56</v>
      </c>
      <c r="C29" s="17" t="s">
        <v>8</v>
      </c>
      <c r="E29" s="13">
        <v>1843.7800000000007</v>
      </c>
      <c r="F29" s="13">
        <f>SUMIFS('Rate Design Model'!Z:Z,'Rate Design Model'!A:A,A29)</f>
        <v>2681.2739999999999</v>
      </c>
      <c r="G29" s="13">
        <f>SUMIFS('Rate Design Model'!AA:AA,'Rate Design Model'!A:A,A29)</f>
        <v>3515.0320000000002</v>
      </c>
    </row>
    <row r="30" spans="1:7" x14ac:dyDescent="0.25">
      <c r="A30" s="17" t="s">
        <v>57</v>
      </c>
      <c r="B30" s="16" t="s">
        <v>58</v>
      </c>
      <c r="C30" s="17" t="s">
        <v>10</v>
      </c>
      <c r="E30" s="13">
        <v>721603.57000000007</v>
      </c>
      <c r="F30" s="13">
        <f>SUMIFS('Rate Design Model'!Z:Z,'Rate Design Model'!A:A,A30)</f>
        <v>788235.50005000003</v>
      </c>
      <c r="G30" s="13">
        <f>SUMIFS('Rate Design Model'!AA:AA,'Rate Design Model'!A:A,A30)</f>
        <v>664318.31200000003</v>
      </c>
    </row>
    <row r="31" spans="1:7" x14ac:dyDescent="0.25">
      <c r="A31" s="17" t="s">
        <v>59</v>
      </c>
      <c r="B31" s="16" t="s">
        <v>60</v>
      </c>
      <c r="C31" s="17" t="s">
        <v>10</v>
      </c>
      <c r="E31" s="13">
        <v>37438.080000000002</v>
      </c>
      <c r="F31" s="13">
        <f>SUMIFS('Rate Design Model'!Z:Z,'Rate Design Model'!A:A,A31)</f>
        <v>0</v>
      </c>
      <c r="G31" s="13">
        <f>SUMIFS('Rate Design Model'!AA:AA,'Rate Design Model'!A:A,A31)</f>
        <v>0</v>
      </c>
    </row>
    <row r="33" spans="1:8" ht="15.75" thickBot="1" x14ac:dyDescent="0.3">
      <c r="A33" s="24" t="s">
        <v>61</v>
      </c>
      <c r="B33" s="24"/>
      <c r="C33" s="24"/>
      <c r="D33" s="24"/>
      <c r="E33" s="25">
        <f>SUM(E3:E32)</f>
        <v>3469971.7300000014</v>
      </c>
      <c r="F33" s="25">
        <f>SUM(F3:F32)</f>
        <v>3532942.2079500007</v>
      </c>
      <c r="G33" s="25">
        <f>SUM(G3:G32)</f>
        <v>4233620.9110000003</v>
      </c>
      <c r="H33" s="25">
        <f>G33-F33</f>
        <v>700678.70304999966</v>
      </c>
    </row>
    <row r="34" spans="1:8" ht="15.75" thickTop="1" x14ac:dyDescent="0.25">
      <c r="E34" s="11"/>
    </row>
    <row r="35" spans="1:8" x14ac:dyDescent="0.25">
      <c r="E35" s="11"/>
    </row>
    <row r="36" spans="1:8" x14ac:dyDescent="0.25">
      <c r="E3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B5007-CCB9-466E-B885-E13DDEFEF749}">
  <dimension ref="A1:AC7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5" x14ac:dyDescent="0.25"/>
  <cols>
    <col min="1" max="1" width="16.42578125" customWidth="1"/>
    <col min="2" max="2" width="12.7109375" customWidth="1"/>
    <col min="3" max="3" width="42.7109375" bestFit="1" customWidth="1"/>
    <col min="4" max="4" width="12.7109375" customWidth="1"/>
    <col min="5" max="5" width="32" customWidth="1"/>
    <col min="6" max="6" width="17" customWidth="1"/>
    <col min="7" max="7" width="17.42578125" bestFit="1" customWidth="1"/>
    <col min="8" max="9" width="17.42578125" customWidth="1"/>
    <col min="10" max="11" width="13" customWidth="1"/>
    <col min="12" max="12" width="2.5703125" customWidth="1"/>
    <col min="13" max="14" width="13" customWidth="1"/>
    <col min="15" max="15" width="2.5703125" customWidth="1"/>
    <col min="16" max="18" width="13" customWidth="1"/>
    <col min="19" max="19" width="2.5703125" customWidth="1"/>
    <col min="20" max="21" width="13" customWidth="1"/>
    <col min="22" max="22" width="2.5703125" customWidth="1"/>
    <col min="23" max="24" width="13" customWidth="1"/>
    <col min="25" max="25" width="2.5703125" customWidth="1"/>
    <col min="26" max="27" width="13" customWidth="1"/>
  </cols>
  <sheetData>
    <row r="1" spans="1:28" ht="60" x14ac:dyDescent="0.25">
      <c r="A1" s="2" t="s">
        <v>0</v>
      </c>
      <c r="B1" s="2" t="s">
        <v>62</v>
      </c>
      <c r="C1" s="2" t="s">
        <v>1</v>
      </c>
      <c r="D1" s="2" t="s">
        <v>63</v>
      </c>
      <c r="E1" s="2" t="s">
        <v>64</v>
      </c>
      <c r="F1" s="2" t="s">
        <v>2</v>
      </c>
      <c r="G1" s="2" t="s">
        <v>65</v>
      </c>
      <c r="H1" s="7" t="s">
        <v>66</v>
      </c>
      <c r="I1" s="7" t="s">
        <v>67</v>
      </c>
      <c r="J1" s="7" t="s">
        <v>68</v>
      </c>
      <c r="K1" s="7" t="s">
        <v>69</v>
      </c>
      <c r="L1" s="7"/>
      <c r="M1" s="7" t="s">
        <v>70</v>
      </c>
      <c r="N1" s="7" t="s">
        <v>71</v>
      </c>
      <c r="O1" s="7"/>
      <c r="P1" s="7" t="s">
        <v>72</v>
      </c>
      <c r="Q1" s="7" t="s">
        <v>73</v>
      </c>
      <c r="R1" s="7" t="s">
        <v>74</v>
      </c>
      <c r="S1" s="7"/>
      <c r="T1" s="7" t="s">
        <v>75</v>
      </c>
      <c r="U1" s="7" t="s">
        <v>76</v>
      </c>
      <c r="V1" s="7"/>
      <c r="W1" s="7" t="s">
        <v>77</v>
      </c>
      <c r="X1" s="7" t="s">
        <v>78</v>
      </c>
      <c r="Y1" s="7"/>
      <c r="Z1" s="7" t="s">
        <v>79</v>
      </c>
      <c r="AA1" s="7" t="s">
        <v>80</v>
      </c>
      <c r="AB1" s="7" t="s">
        <v>74</v>
      </c>
    </row>
    <row r="2" spans="1:28" x14ac:dyDescent="0.25">
      <c r="A2" s="6" t="s">
        <v>6</v>
      </c>
      <c r="B2" s="6" t="s">
        <v>81</v>
      </c>
      <c r="C2" s="6" t="s">
        <v>7</v>
      </c>
      <c r="D2" s="14">
        <v>20</v>
      </c>
      <c r="E2" s="6" t="s">
        <v>82</v>
      </c>
      <c r="F2" t="s">
        <v>8</v>
      </c>
      <c r="G2" s="3" t="s">
        <v>83</v>
      </c>
      <c r="H2" s="18">
        <v>200</v>
      </c>
      <c r="I2" s="18">
        <v>200</v>
      </c>
      <c r="J2" s="5">
        <v>2397</v>
      </c>
      <c r="K2" s="5">
        <v>2400</v>
      </c>
      <c r="L2" s="5"/>
      <c r="M2" s="5"/>
      <c r="N2" s="5"/>
      <c r="O2" s="5"/>
      <c r="P2" s="4">
        <v>27</v>
      </c>
      <c r="Q2" s="8">
        <v>41</v>
      </c>
      <c r="R2" s="9">
        <f>IFERROR(Q2/P2-1,0)</f>
        <v>0.5185185185185186</v>
      </c>
      <c r="T2" s="10">
        <f>J2*P2</f>
        <v>64719</v>
      </c>
      <c r="U2" s="10">
        <f>K2*Q2</f>
        <v>98400</v>
      </c>
      <c r="Z2" s="11">
        <f>T2+W2</f>
        <v>64719</v>
      </c>
      <c r="AA2" s="11">
        <f>U2+X2</f>
        <v>98400</v>
      </c>
      <c r="AB2" s="9">
        <f>IFERROR(AA2/Z2-1,0)</f>
        <v>0.52041904232142033</v>
      </c>
    </row>
    <row r="3" spans="1:28" x14ac:dyDescent="0.25">
      <c r="A3" s="6" t="s">
        <v>6</v>
      </c>
      <c r="B3" s="6" t="s">
        <v>81</v>
      </c>
      <c r="C3" s="6" t="s">
        <v>7</v>
      </c>
      <c r="D3" s="14">
        <v>30</v>
      </c>
      <c r="E3" s="6" t="s">
        <v>84</v>
      </c>
      <c r="F3" t="s">
        <v>8</v>
      </c>
      <c r="L3" s="5"/>
      <c r="M3" s="5">
        <v>7071216</v>
      </c>
      <c r="N3" s="5">
        <v>7071216</v>
      </c>
      <c r="O3" s="5"/>
      <c r="P3" s="4">
        <v>3.2</v>
      </c>
      <c r="Q3" s="8">
        <v>4.5</v>
      </c>
      <c r="R3" s="9">
        <f t="shared" ref="R3" si="0">IFERROR(Q3/P3-1,0)</f>
        <v>0.40625</v>
      </c>
      <c r="W3" s="10">
        <f>M3/1000*P3</f>
        <v>22627.891200000002</v>
      </c>
      <c r="X3" s="10">
        <f>N3/1000*Q3</f>
        <v>31820.472000000002</v>
      </c>
      <c r="Z3" s="11">
        <f t="shared" ref="Z3" si="1">T3+W3</f>
        <v>22627.891200000002</v>
      </c>
      <c r="AA3" s="11">
        <f t="shared" ref="AA3" si="2">U3+X3</f>
        <v>31820.472000000002</v>
      </c>
      <c r="AB3" s="9">
        <f t="shared" ref="AB3" si="3">IFERROR(AA3/Z3-1,0)</f>
        <v>0.40625</v>
      </c>
    </row>
    <row r="4" spans="1:28" x14ac:dyDescent="0.25">
      <c r="A4" s="6" t="s">
        <v>9</v>
      </c>
      <c r="B4" s="6" t="s">
        <v>81</v>
      </c>
      <c r="C4" s="6" t="s">
        <v>7</v>
      </c>
      <c r="D4" s="14">
        <v>20</v>
      </c>
      <c r="E4" s="6" t="s">
        <v>82</v>
      </c>
      <c r="F4" t="s">
        <v>52</v>
      </c>
      <c r="G4" s="3" t="s">
        <v>83</v>
      </c>
      <c r="H4" s="18">
        <v>47</v>
      </c>
      <c r="I4" s="18">
        <v>47</v>
      </c>
      <c r="J4" s="5">
        <v>561</v>
      </c>
      <c r="K4" s="5">
        <v>564</v>
      </c>
      <c r="L4" s="5"/>
      <c r="M4" s="5"/>
      <c r="N4" s="5"/>
      <c r="O4" s="5"/>
      <c r="P4" s="4">
        <v>31</v>
      </c>
      <c r="Q4" s="8">
        <v>46</v>
      </c>
      <c r="R4" s="9">
        <f>IFERROR(Q4/P4-1,0)</f>
        <v>0.4838709677419355</v>
      </c>
      <c r="T4" s="10">
        <f>J4*P4</f>
        <v>17391</v>
      </c>
      <c r="U4" s="10">
        <f>K4*Q4</f>
        <v>25944</v>
      </c>
      <c r="Z4" s="11">
        <f>T4+W4</f>
        <v>17391</v>
      </c>
      <c r="AA4" s="11">
        <f>U4+X4</f>
        <v>25944</v>
      </c>
      <c r="AB4" s="9">
        <f>IFERROR(AA4/Z4-1,0)</f>
        <v>0.49180610660686552</v>
      </c>
    </row>
    <row r="5" spans="1:28" x14ac:dyDescent="0.25">
      <c r="A5" s="6" t="s">
        <v>9</v>
      </c>
      <c r="B5" s="6" t="s">
        <v>81</v>
      </c>
      <c r="C5" s="6" t="s">
        <v>7</v>
      </c>
      <c r="D5" s="14">
        <v>30</v>
      </c>
      <c r="E5" s="6" t="s">
        <v>84</v>
      </c>
      <c r="F5" t="s">
        <v>52</v>
      </c>
      <c r="L5" s="5"/>
      <c r="M5" s="5">
        <v>4206126</v>
      </c>
      <c r="N5" s="5">
        <v>4206126</v>
      </c>
      <c r="O5" s="5"/>
      <c r="P5" s="4">
        <v>3.2</v>
      </c>
      <c r="Q5" s="8">
        <v>4.5</v>
      </c>
      <c r="R5" s="9">
        <f t="shared" ref="R5" si="4">IFERROR(Q5/P5-1,0)</f>
        <v>0.40625</v>
      </c>
      <c r="W5" s="10">
        <f>M5/1000*P5</f>
        <v>13459.603200000001</v>
      </c>
      <c r="X5" s="10">
        <f>N5/1000*Q5</f>
        <v>18927.567000000003</v>
      </c>
      <c r="Z5" s="11">
        <f t="shared" ref="Z5" si="5">T5+W5</f>
        <v>13459.603200000001</v>
      </c>
      <c r="AA5" s="11">
        <f t="shared" ref="AA5" si="6">U5+X5</f>
        <v>18927.567000000003</v>
      </c>
      <c r="AB5" s="9">
        <f t="shared" ref="AB5" si="7">IFERROR(AA5/Z5-1,0)</f>
        <v>0.40625</v>
      </c>
    </row>
    <row r="6" spans="1:28" x14ac:dyDescent="0.25">
      <c r="A6" s="6" t="s">
        <v>14</v>
      </c>
      <c r="B6" s="6" t="s">
        <v>81</v>
      </c>
      <c r="C6" s="6" t="s">
        <v>15</v>
      </c>
      <c r="D6" s="14">
        <v>11</v>
      </c>
      <c r="E6" s="6" t="s">
        <v>82</v>
      </c>
      <c r="F6" t="s">
        <v>8</v>
      </c>
      <c r="G6" s="3" t="s">
        <v>85</v>
      </c>
      <c r="H6" s="18">
        <v>144</v>
      </c>
      <c r="I6" s="18">
        <v>144</v>
      </c>
      <c r="J6" s="5">
        <v>1724</v>
      </c>
      <c r="K6" s="5">
        <v>1728</v>
      </c>
      <c r="L6" s="5"/>
      <c r="M6" s="5"/>
      <c r="N6" s="5"/>
      <c r="O6" s="5"/>
      <c r="P6" s="4">
        <v>68.5</v>
      </c>
      <c r="Q6" s="8">
        <v>82</v>
      </c>
      <c r="R6" s="9">
        <f>IFERROR(Q6/P6-1,0)</f>
        <v>0.19708029197080301</v>
      </c>
      <c r="T6" s="10">
        <f>J6*P6</f>
        <v>118094</v>
      </c>
      <c r="U6" s="10">
        <f>K6*Q6</f>
        <v>141696</v>
      </c>
      <c r="Z6" s="11">
        <f>T6+W6</f>
        <v>118094</v>
      </c>
      <c r="AA6" s="11">
        <f>U6+X6</f>
        <v>141696</v>
      </c>
      <c r="AB6" s="9">
        <f>IFERROR(AA6/Z6-1,0)</f>
        <v>0.19985774044405313</v>
      </c>
    </row>
    <row r="7" spans="1:28" x14ac:dyDescent="0.25">
      <c r="A7" s="6" t="s">
        <v>14</v>
      </c>
      <c r="B7" s="6" t="s">
        <v>81</v>
      </c>
      <c r="C7" s="6" t="s">
        <v>15</v>
      </c>
      <c r="D7" s="14">
        <v>30</v>
      </c>
      <c r="E7" s="6" t="s">
        <v>84</v>
      </c>
      <c r="F7" t="s">
        <v>8</v>
      </c>
      <c r="L7" s="5"/>
      <c r="M7" s="5">
        <v>5352396</v>
      </c>
      <c r="N7" s="5">
        <v>5352396</v>
      </c>
      <c r="O7" s="5"/>
      <c r="P7" s="4">
        <v>5.55</v>
      </c>
      <c r="Q7" s="8">
        <v>8</v>
      </c>
      <c r="R7" s="9">
        <f t="shared" ref="R7" si="8">IFERROR(Q7/P7-1,0)</f>
        <v>0.4414414414414416</v>
      </c>
      <c r="W7" s="10">
        <f>M7/1000*P7</f>
        <v>29705.797799999997</v>
      </c>
      <c r="X7" s="10">
        <f>N7/1000*Q7</f>
        <v>42819.167999999998</v>
      </c>
      <c r="Z7" s="11">
        <f t="shared" ref="Z7" si="9">T7+W7</f>
        <v>29705.797799999997</v>
      </c>
      <c r="AA7" s="11">
        <f t="shared" ref="AA7" si="10">U7+X7</f>
        <v>42819.167999999998</v>
      </c>
      <c r="AB7" s="9">
        <f t="shared" ref="AB7" si="11">IFERROR(AA7/Z7-1,0)</f>
        <v>0.4414414414414416</v>
      </c>
    </row>
    <row r="8" spans="1:28" x14ac:dyDescent="0.25">
      <c r="A8" s="6" t="s">
        <v>16</v>
      </c>
      <c r="B8" s="6" t="s">
        <v>81</v>
      </c>
      <c r="C8" s="6" t="s">
        <v>15</v>
      </c>
      <c r="D8" s="14">
        <v>20</v>
      </c>
      <c r="E8" s="6" t="s">
        <v>82</v>
      </c>
      <c r="F8" t="s">
        <v>10</v>
      </c>
      <c r="G8" s="3" t="s">
        <v>86</v>
      </c>
      <c r="H8" s="18">
        <v>1</v>
      </c>
      <c r="I8" s="18">
        <v>1</v>
      </c>
      <c r="J8" s="5">
        <v>12</v>
      </c>
      <c r="K8" s="5">
        <v>12</v>
      </c>
      <c r="L8" s="5"/>
      <c r="M8" s="5"/>
      <c r="N8" s="5"/>
      <c r="O8" s="5"/>
      <c r="P8" s="4">
        <v>68.5</v>
      </c>
      <c r="Q8" s="8">
        <v>91.5</v>
      </c>
      <c r="R8" s="9">
        <f>IFERROR(Q8/P8-1,0)</f>
        <v>0.33576642335766427</v>
      </c>
      <c r="T8" s="10">
        <f>J8*P8</f>
        <v>822</v>
      </c>
      <c r="U8" s="10">
        <f>K8*Q8</f>
        <v>1098</v>
      </c>
      <c r="Z8" s="11">
        <f>T8+W8</f>
        <v>822</v>
      </c>
      <c r="AA8" s="11">
        <f>U8+X8</f>
        <v>1098</v>
      </c>
      <c r="AB8" s="9">
        <f>IFERROR(AA8/Z8-1,0)</f>
        <v>0.33576642335766427</v>
      </c>
    </row>
    <row r="9" spans="1:28" x14ac:dyDescent="0.25">
      <c r="A9" s="6" t="s">
        <v>16</v>
      </c>
      <c r="B9" s="6" t="s">
        <v>81</v>
      </c>
      <c r="C9" s="6" t="s">
        <v>15</v>
      </c>
      <c r="D9" s="14">
        <v>20</v>
      </c>
      <c r="E9" s="6" t="s">
        <v>82</v>
      </c>
      <c r="F9" t="s">
        <v>10</v>
      </c>
      <c r="G9" s="3" t="s">
        <v>87</v>
      </c>
      <c r="H9" s="3"/>
      <c r="I9" s="3"/>
      <c r="J9" s="5">
        <v>0</v>
      </c>
      <c r="K9" s="5">
        <v>0</v>
      </c>
      <c r="P9" s="4">
        <v>68.5</v>
      </c>
      <c r="Q9" s="8">
        <v>91.5</v>
      </c>
      <c r="R9" s="9">
        <f t="shared" ref="R9:R16" si="12">IFERROR(Q9/P9-1,0)</f>
        <v>0.33576642335766427</v>
      </c>
      <c r="T9" s="10">
        <f>J9*P9</f>
        <v>0</v>
      </c>
      <c r="U9" s="10">
        <f>K9*Q9</f>
        <v>0</v>
      </c>
      <c r="Z9" s="11">
        <f t="shared" ref="Z9:Z16" si="13">T9+W9</f>
        <v>0</v>
      </c>
      <c r="AA9" s="11">
        <f t="shared" ref="AA9:AA16" si="14">U9+X9</f>
        <v>0</v>
      </c>
      <c r="AB9" s="9">
        <f t="shared" ref="AB9:AB16" si="15">IFERROR(AA9/Z9-1,0)</f>
        <v>0</v>
      </c>
    </row>
    <row r="10" spans="1:28" x14ac:dyDescent="0.25">
      <c r="A10" s="6" t="s">
        <v>16</v>
      </c>
      <c r="B10" s="6" t="s">
        <v>81</v>
      </c>
      <c r="C10" s="6" t="s">
        <v>15</v>
      </c>
      <c r="D10" s="14">
        <v>20</v>
      </c>
      <c r="E10" s="6" t="s">
        <v>82</v>
      </c>
      <c r="F10" t="s">
        <v>10</v>
      </c>
      <c r="G10" s="3" t="s">
        <v>88</v>
      </c>
      <c r="H10" s="3"/>
      <c r="I10" s="3"/>
      <c r="J10" s="5">
        <v>0</v>
      </c>
      <c r="K10" s="5">
        <v>0</v>
      </c>
      <c r="P10" s="4">
        <v>100</v>
      </c>
      <c r="Q10" s="8">
        <v>114.99999999999999</v>
      </c>
      <c r="R10" s="9">
        <f t="shared" si="12"/>
        <v>0.14999999999999991</v>
      </c>
      <c r="T10" s="10">
        <f>J10*P10</f>
        <v>0</v>
      </c>
      <c r="U10" s="10">
        <f>K10*Q10</f>
        <v>0</v>
      </c>
      <c r="Z10" s="11">
        <f t="shared" si="13"/>
        <v>0</v>
      </c>
      <c r="AA10" s="11">
        <f t="shared" si="14"/>
        <v>0</v>
      </c>
      <c r="AB10" s="9">
        <f t="shared" si="15"/>
        <v>0</v>
      </c>
    </row>
    <row r="11" spans="1:28" x14ac:dyDescent="0.25">
      <c r="A11" s="6" t="s">
        <v>16</v>
      </c>
      <c r="B11" s="6" t="s">
        <v>81</v>
      </c>
      <c r="C11" s="6" t="s">
        <v>15</v>
      </c>
      <c r="D11" s="14">
        <v>20</v>
      </c>
      <c r="E11" s="6" t="s">
        <v>82</v>
      </c>
      <c r="F11" t="s">
        <v>10</v>
      </c>
      <c r="G11" s="3" t="s">
        <v>89</v>
      </c>
      <c r="H11" s="3"/>
      <c r="I11" s="3"/>
      <c r="J11" s="5">
        <v>0</v>
      </c>
      <c r="K11" s="5">
        <v>0</v>
      </c>
      <c r="P11" s="4">
        <v>180</v>
      </c>
      <c r="Q11" s="8">
        <v>206.99999999999997</v>
      </c>
      <c r="R11" s="9">
        <f t="shared" si="12"/>
        <v>0.14999999999999991</v>
      </c>
      <c r="T11" s="10">
        <f>J11*P11</f>
        <v>0</v>
      </c>
      <c r="U11" s="10">
        <f>K11*Q11</f>
        <v>0</v>
      </c>
      <c r="Z11" s="11">
        <f t="shared" si="13"/>
        <v>0</v>
      </c>
      <c r="AA11" s="11">
        <f t="shared" si="14"/>
        <v>0</v>
      </c>
      <c r="AB11" s="9">
        <f t="shared" si="15"/>
        <v>0</v>
      </c>
    </row>
    <row r="12" spans="1:28" x14ac:dyDescent="0.25">
      <c r="A12" s="6" t="s">
        <v>16</v>
      </c>
      <c r="B12" s="6" t="s">
        <v>81</v>
      </c>
      <c r="C12" s="6" t="s">
        <v>15</v>
      </c>
      <c r="D12" s="14">
        <v>20</v>
      </c>
      <c r="E12" s="6" t="s">
        <v>82</v>
      </c>
      <c r="F12" t="s">
        <v>10</v>
      </c>
      <c r="G12" s="3" t="s">
        <v>90</v>
      </c>
      <c r="H12" s="3"/>
      <c r="I12" s="3"/>
      <c r="J12" s="5">
        <v>0</v>
      </c>
      <c r="K12" s="5">
        <v>0</v>
      </c>
      <c r="P12" s="4">
        <v>280</v>
      </c>
      <c r="Q12" s="8">
        <v>322</v>
      </c>
      <c r="R12" s="9">
        <f t="shared" si="12"/>
        <v>0.14999999999999991</v>
      </c>
      <c r="T12" s="10">
        <f>J12*P12</f>
        <v>0</v>
      </c>
      <c r="U12" s="10">
        <f>K12*Q12</f>
        <v>0</v>
      </c>
      <c r="Z12" s="11">
        <f t="shared" si="13"/>
        <v>0</v>
      </c>
      <c r="AA12" s="11">
        <f t="shared" si="14"/>
        <v>0</v>
      </c>
      <c r="AB12" s="9">
        <f t="shared" si="15"/>
        <v>0</v>
      </c>
    </row>
    <row r="13" spans="1:28" x14ac:dyDescent="0.25">
      <c r="A13" s="6" t="s">
        <v>16</v>
      </c>
      <c r="B13" s="6" t="s">
        <v>81</v>
      </c>
      <c r="C13" s="6" t="s">
        <v>15</v>
      </c>
      <c r="D13" s="14">
        <v>20</v>
      </c>
      <c r="E13" s="6" t="s">
        <v>82</v>
      </c>
      <c r="F13" t="s">
        <v>10</v>
      </c>
      <c r="G13" s="3" t="s">
        <v>91</v>
      </c>
      <c r="H13" s="3"/>
      <c r="I13" s="3"/>
      <c r="J13" s="5">
        <v>0</v>
      </c>
      <c r="K13" s="5">
        <v>0</v>
      </c>
      <c r="P13" s="4">
        <v>510</v>
      </c>
      <c r="Q13" s="8">
        <v>586.5</v>
      </c>
      <c r="R13" s="9">
        <f t="shared" si="12"/>
        <v>0.14999999999999991</v>
      </c>
      <c r="T13" s="10">
        <f>J13*P13</f>
        <v>0</v>
      </c>
      <c r="U13" s="10">
        <f>K13*Q13</f>
        <v>0</v>
      </c>
      <c r="Z13" s="11">
        <f t="shared" si="13"/>
        <v>0</v>
      </c>
      <c r="AA13" s="11">
        <f t="shared" si="14"/>
        <v>0</v>
      </c>
      <c r="AB13" s="9">
        <f t="shared" si="15"/>
        <v>0</v>
      </c>
    </row>
    <row r="14" spans="1:28" x14ac:dyDescent="0.25">
      <c r="A14" s="6" t="s">
        <v>16</v>
      </c>
      <c r="B14" s="6" t="s">
        <v>81</v>
      </c>
      <c r="C14" s="6" t="s">
        <v>15</v>
      </c>
      <c r="D14" s="14">
        <v>20</v>
      </c>
      <c r="E14" s="6" t="s">
        <v>82</v>
      </c>
      <c r="F14" t="s">
        <v>10</v>
      </c>
      <c r="G14" s="3" t="s">
        <v>92</v>
      </c>
      <c r="H14" s="3"/>
      <c r="I14" s="3"/>
      <c r="J14" s="5">
        <v>0</v>
      </c>
      <c r="K14" s="5">
        <v>0</v>
      </c>
      <c r="P14" s="4">
        <v>840</v>
      </c>
      <c r="Q14" s="8">
        <v>965.99999999999989</v>
      </c>
      <c r="R14" s="9">
        <f t="shared" si="12"/>
        <v>0.14999999999999991</v>
      </c>
      <c r="T14" s="10">
        <f>J14*P14</f>
        <v>0</v>
      </c>
      <c r="U14" s="10">
        <f>K14*Q14</f>
        <v>0</v>
      </c>
      <c r="Z14" s="11">
        <f t="shared" si="13"/>
        <v>0</v>
      </c>
      <c r="AA14" s="11">
        <f t="shared" si="14"/>
        <v>0</v>
      </c>
      <c r="AB14" s="9">
        <f t="shared" si="15"/>
        <v>0</v>
      </c>
    </row>
    <row r="15" spans="1:28" x14ac:dyDescent="0.25">
      <c r="A15" s="6" t="s">
        <v>16</v>
      </c>
      <c r="B15" s="6" t="s">
        <v>81</v>
      </c>
      <c r="C15" s="6" t="s">
        <v>15</v>
      </c>
      <c r="D15" s="14">
        <v>20</v>
      </c>
      <c r="E15" s="6" t="s">
        <v>82</v>
      </c>
      <c r="F15" t="s">
        <v>10</v>
      </c>
      <c r="G15" s="3" t="s">
        <v>93</v>
      </c>
      <c r="H15" s="3"/>
      <c r="I15" s="3"/>
      <c r="J15" s="5">
        <v>0</v>
      </c>
      <c r="K15" s="5">
        <v>0</v>
      </c>
      <c r="P15" s="4">
        <v>1650</v>
      </c>
      <c r="Q15" s="8">
        <v>1897.4999999999998</v>
      </c>
      <c r="R15" s="9">
        <f t="shared" si="12"/>
        <v>0.14999999999999991</v>
      </c>
      <c r="T15" s="10">
        <f>J15*P15</f>
        <v>0</v>
      </c>
      <c r="U15" s="10">
        <f>K15*Q15</f>
        <v>0</v>
      </c>
      <c r="Z15" s="11">
        <f t="shared" si="13"/>
        <v>0</v>
      </c>
      <c r="AA15" s="11">
        <f t="shared" si="14"/>
        <v>0</v>
      </c>
      <c r="AB15" s="9">
        <f t="shared" si="15"/>
        <v>0</v>
      </c>
    </row>
    <row r="16" spans="1:28" x14ac:dyDescent="0.25">
      <c r="A16" s="6" t="s">
        <v>16</v>
      </c>
      <c r="B16" s="6" t="s">
        <v>81</v>
      </c>
      <c r="C16" s="6" t="s">
        <v>15</v>
      </c>
      <c r="D16" s="14">
        <v>30</v>
      </c>
      <c r="E16" s="6" t="s">
        <v>84</v>
      </c>
      <c r="F16" t="s">
        <v>10</v>
      </c>
      <c r="L16" s="5"/>
      <c r="M16" s="5">
        <v>0</v>
      </c>
      <c r="N16" s="5">
        <v>0</v>
      </c>
      <c r="O16" s="5"/>
      <c r="P16" s="4">
        <v>5.55</v>
      </c>
      <c r="Q16" s="8">
        <v>8</v>
      </c>
      <c r="R16" s="9">
        <f t="shared" si="12"/>
        <v>0.4414414414414416</v>
      </c>
      <c r="W16" s="10">
        <f>M16/1000*P16</f>
        <v>0</v>
      </c>
      <c r="X16" s="10">
        <f>N16/1000*Q16</f>
        <v>0</v>
      </c>
      <c r="Z16" s="11">
        <f t="shared" si="13"/>
        <v>0</v>
      </c>
      <c r="AA16" s="11">
        <f t="shared" si="14"/>
        <v>0</v>
      </c>
      <c r="AB16" s="9">
        <f t="shared" si="15"/>
        <v>0</v>
      </c>
    </row>
    <row r="17" spans="1:28" x14ac:dyDescent="0.25">
      <c r="A17" s="6" t="s">
        <v>17</v>
      </c>
      <c r="B17" s="6" t="s">
        <v>81</v>
      </c>
      <c r="C17" s="6" t="s">
        <v>94</v>
      </c>
      <c r="D17" s="14">
        <v>20</v>
      </c>
      <c r="E17" s="6" t="s">
        <v>82</v>
      </c>
      <c r="F17" t="s">
        <v>8</v>
      </c>
      <c r="G17" s="3"/>
      <c r="H17" s="18">
        <v>79</v>
      </c>
      <c r="I17" s="18">
        <v>79</v>
      </c>
      <c r="J17" s="5">
        <v>948</v>
      </c>
      <c r="K17" s="5">
        <v>948</v>
      </c>
      <c r="L17" s="5"/>
      <c r="M17" s="5"/>
      <c r="N17" s="5"/>
      <c r="O17" s="5"/>
      <c r="P17" s="4">
        <v>52</v>
      </c>
      <c r="Q17" s="8">
        <v>55</v>
      </c>
      <c r="R17" s="9">
        <f t="shared" ref="R17:R25" si="16">IFERROR(Q17/P17-1,0)</f>
        <v>5.7692307692307709E-2</v>
      </c>
      <c r="T17" s="10">
        <f>J17*P17</f>
        <v>49296</v>
      </c>
      <c r="U17" s="10">
        <f>K17*Q17</f>
        <v>52140</v>
      </c>
      <c r="Z17" s="11">
        <f t="shared" ref="Z17:AA25" si="17">T17+W17</f>
        <v>49296</v>
      </c>
      <c r="AA17" s="11">
        <f t="shared" si="17"/>
        <v>52140</v>
      </c>
      <c r="AB17" s="9">
        <f t="shared" ref="AB17:AB25" si="18">IFERROR(AA17/Z17-1,0)</f>
        <v>5.7692307692307709E-2</v>
      </c>
    </row>
    <row r="18" spans="1:28" x14ac:dyDescent="0.25">
      <c r="A18" s="6" t="s">
        <v>19</v>
      </c>
      <c r="B18" s="6" t="s">
        <v>81</v>
      </c>
      <c r="C18" s="6" t="s">
        <v>95</v>
      </c>
      <c r="D18" s="14">
        <v>20</v>
      </c>
      <c r="E18" s="6" t="s">
        <v>82</v>
      </c>
      <c r="F18" t="s">
        <v>10</v>
      </c>
      <c r="G18" s="3"/>
      <c r="H18" s="18">
        <v>1</v>
      </c>
      <c r="I18" s="18">
        <v>10</v>
      </c>
      <c r="J18" s="5">
        <v>12</v>
      </c>
      <c r="K18" s="5">
        <v>120</v>
      </c>
      <c r="L18" s="5"/>
      <c r="M18" s="5"/>
      <c r="N18" s="5"/>
      <c r="O18" s="5"/>
      <c r="P18" s="4">
        <v>500</v>
      </c>
      <c r="Q18" s="8">
        <v>44</v>
      </c>
      <c r="R18" s="9">
        <f t="shared" si="16"/>
        <v>-0.91200000000000003</v>
      </c>
      <c r="T18" s="10">
        <f>J18*P18</f>
        <v>6000</v>
      </c>
      <c r="U18" s="10">
        <f>K18*Q18</f>
        <v>5280</v>
      </c>
      <c r="Z18" s="11">
        <f t="shared" si="17"/>
        <v>6000</v>
      </c>
      <c r="AA18" s="11">
        <f t="shared" si="17"/>
        <v>5280</v>
      </c>
      <c r="AB18" s="9">
        <f t="shared" si="18"/>
        <v>-0.12</v>
      </c>
    </row>
    <row r="19" spans="1:28" x14ac:dyDescent="0.25">
      <c r="A19" s="6" t="s">
        <v>21</v>
      </c>
      <c r="B19" s="6" t="s">
        <v>81</v>
      </c>
      <c r="C19" s="6" t="s">
        <v>96</v>
      </c>
      <c r="D19" s="14">
        <v>20</v>
      </c>
      <c r="E19" s="6" t="s">
        <v>82</v>
      </c>
      <c r="F19" t="s">
        <v>10</v>
      </c>
      <c r="G19" s="3"/>
      <c r="H19" s="18">
        <v>14</v>
      </c>
      <c r="I19" s="18">
        <v>14</v>
      </c>
      <c r="J19" s="5">
        <v>162</v>
      </c>
      <c r="K19" s="5">
        <v>168</v>
      </c>
      <c r="L19" s="5"/>
      <c r="M19" s="5"/>
      <c r="N19" s="5"/>
      <c r="O19" s="5"/>
      <c r="P19" s="4">
        <v>52</v>
      </c>
      <c r="Q19" s="8">
        <v>44</v>
      </c>
      <c r="R19" s="9">
        <f t="shared" si="16"/>
        <v>-0.15384615384615385</v>
      </c>
      <c r="T19" s="10">
        <f>J19*P19</f>
        <v>8424</v>
      </c>
      <c r="U19" s="10">
        <f>K19*Q19</f>
        <v>7392</v>
      </c>
      <c r="Z19" s="11">
        <f t="shared" si="17"/>
        <v>8424</v>
      </c>
      <c r="AA19" s="11">
        <f t="shared" si="17"/>
        <v>7392</v>
      </c>
      <c r="AB19" s="9">
        <f t="shared" si="18"/>
        <v>-0.12250712250712248</v>
      </c>
    </row>
    <row r="20" spans="1:28" x14ac:dyDescent="0.25">
      <c r="A20" s="6" t="s">
        <v>22</v>
      </c>
      <c r="B20" s="6" t="s">
        <v>81</v>
      </c>
      <c r="C20" s="6" t="s">
        <v>23</v>
      </c>
      <c r="D20" s="14">
        <v>20</v>
      </c>
      <c r="E20" s="6" t="s">
        <v>82</v>
      </c>
      <c r="F20" t="s">
        <v>10</v>
      </c>
      <c r="G20" s="3"/>
      <c r="H20" s="18">
        <v>1</v>
      </c>
      <c r="I20" s="18">
        <v>26</v>
      </c>
      <c r="J20" s="5">
        <v>12</v>
      </c>
      <c r="K20" s="5">
        <v>312</v>
      </c>
      <c r="L20" s="5"/>
      <c r="M20" s="5"/>
      <c r="N20" s="5"/>
      <c r="O20" s="5"/>
      <c r="P20" s="4">
        <v>1300</v>
      </c>
      <c r="Q20" s="8">
        <v>44</v>
      </c>
      <c r="R20" s="9">
        <f t="shared" si="16"/>
        <v>-0.96615384615384614</v>
      </c>
      <c r="T20" s="10">
        <f>J20*P20</f>
        <v>15600</v>
      </c>
      <c r="U20" s="10">
        <f>K20*Q20</f>
        <v>13728</v>
      </c>
      <c r="Z20" s="11">
        <f t="shared" si="17"/>
        <v>15600</v>
      </c>
      <c r="AA20" s="11">
        <f t="shared" si="17"/>
        <v>13728</v>
      </c>
      <c r="AB20" s="9">
        <f t="shared" si="18"/>
        <v>-0.12</v>
      </c>
    </row>
    <row r="21" spans="1:28" x14ac:dyDescent="0.25">
      <c r="A21" s="6" t="s">
        <v>24</v>
      </c>
      <c r="B21" s="6" t="s">
        <v>81</v>
      </c>
      <c r="C21" s="6" t="s">
        <v>25</v>
      </c>
      <c r="D21" s="14">
        <v>20</v>
      </c>
      <c r="E21" s="6" t="s">
        <v>82</v>
      </c>
      <c r="F21" t="s">
        <v>10</v>
      </c>
      <c r="G21" s="3"/>
      <c r="H21" s="18">
        <v>1</v>
      </c>
      <c r="I21" s="18">
        <v>8</v>
      </c>
      <c r="J21" s="5">
        <v>12</v>
      </c>
      <c r="K21" s="5">
        <v>96</v>
      </c>
      <c r="L21" s="5"/>
      <c r="M21" s="5"/>
      <c r="N21" s="5"/>
      <c r="O21" s="5"/>
      <c r="P21" s="4">
        <v>400</v>
      </c>
      <c r="Q21" s="8">
        <v>44</v>
      </c>
      <c r="R21" s="9">
        <f t="shared" si="16"/>
        <v>-0.89</v>
      </c>
      <c r="T21" s="10">
        <f>J21*P21</f>
        <v>4800</v>
      </c>
      <c r="U21" s="10">
        <f>K21*Q21</f>
        <v>4224</v>
      </c>
      <c r="Z21" s="11">
        <f t="shared" si="17"/>
        <v>4800</v>
      </c>
      <c r="AA21" s="11">
        <f t="shared" si="17"/>
        <v>4224</v>
      </c>
      <c r="AB21" s="9">
        <f t="shared" si="18"/>
        <v>-0.12</v>
      </c>
    </row>
    <row r="22" spans="1:28" x14ac:dyDescent="0.25">
      <c r="A22" s="6" t="s">
        <v>26</v>
      </c>
      <c r="B22" s="6" t="s">
        <v>81</v>
      </c>
      <c r="C22" s="6" t="s">
        <v>27</v>
      </c>
      <c r="D22" s="14">
        <v>20</v>
      </c>
      <c r="E22" s="6" t="s">
        <v>82</v>
      </c>
      <c r="F22" t="s">
        <v>10</v>
      </c>
      <c r="G22" s="3"/>
      <c r="H22" s="18">
        <v>1</v>
      </c>
      <c r="I22" s="18">
        <v>7</v>
      </c>
      <c r="J22" s="5">
        <v>12</v>
      </c>
      <c r="K22" s="5">
        <v>84</v>
      </c>
      <c r="L22" s="5"/>
      <c r="M22" s="5"/>
      <c r="N22" s="5"/>
      <c r="O22" s="5"/>
      <c r="P22" s="4">
        <v>350</v>
      </c>
      <c r="Q22" s="8">
        <v>44</v>
      </c>
      <c r="R22" s="9">
        <f t="shared" si="16"/>
        <v>-0.87428571428571433</v>
      </c>
      <c r="T22" s="10">
        <f>J22*P22</f>
        <v>4200</v>
      </c>
      <c r="U22" s="10">
        <f>K22*Q22</f>
        <v>3696</v>
      </c>
      <c r="Z22" s="11">
        <f t="shared" si="17"/>
        <v>4200</v>
      </c>
      <c r="AA22" s="11">
        <f t="shared" si="17"/>
        <v>3696</v>
      </c>
      <c r="AB22" s="9">
        <f t="shared" si="18"/>
        <v>-0.12</v>
      </c>
    </row>
    <row r="23" spans="1:28" x14ac:dyDescent="0.25">
      <c r="A23" s="6" t="s">
        <v>28</v>
      </c>
      <c r="B23" s="6" t="s">
        <v>81</v>
      </c>
      <c r="C23" s="6" t="s">
        <v>29</v>
      </c>
      <c r="D23" s="14">
        <v>20</v>
      </c>
      <c r="E23" s="6" t="s">
        <v>82</v>
      </c>
      <c r="F23" t="s">
        <v>10</v>
      </c>
      <c r="G23" s="3"/>
      <c r="H23" s="18">
        <v>1</v>
      </c>
      <c r="I23" s="22">
        <v>7.5</v>
      </c>
      <c r="J23" s="5">
        <v>12</v>
      </c>
      <c r="K23" s="5">
        <v>90</v>
      </c>
      <c r="L23" s="5"/>
      <c r="M23" s="5"/>
      <c r="N23" s="5"/>
      <c r="O23" s="5"/>
      <c r="P23" s="4">
        <v>325</v>
      </c>
      <c r="Q23" s="8">
        <v>44</v>
      </c>
      <c r="R23" s="9">
        <f t="shared" si="16"/>
        <v>-0.86461538461538456</v>
      </c>
      <c r="T23" s="10">
        <f>J23*P23</f>
        <v>3900</v>
      </c>
      <c r="U23" s="10">
        <f>K23*Q23</f>
        <v>3960</v>
      </c>
      <c r="Z23" s="11">
        <f t="shared" si="17"/>
        <v>3900</v>
      </c>
      <c r="AA23" s="11">
        <f t="shared" si="17"/>
        <v>3960</v>
      </c>
      <c r="AB23" s="9">
        <f t="shared" si="18"/>
        <v>1.538461538461533E-2</v>
      </c>
    </row>
    <row r="24" spans="1:28" x14ac:dyDescent="0.25">
      <c r="A24" s="17" t="s">
        <v>17</v>
      </c>
      <c r="B24" s="6" t="s">
        <v>81</v>
      </c>
      <c r="C24" s="6" t="s">
        <v>20</v>
      </c>
      <c r="D24" s="14">
        <v>30</v>
      </c>
      <c r="E24" s="6" t="s">
        <v>84</v>
      </c>
      <c r="F24" t="s">
        <v>8</v>
      </c>
      <c r="K24" s="5">
        <v>0</v>
      </c>
      <c r="L24" s="5"/>
      <c r="M24" s="5">
        <v>1404000</v>
      </c>
      <c r="N24" s="5">
        <v>1404000</v>
      </c>
      <c r="O24" s="5"/>
      <c r="P24" s="4">
        <v>6</v>
      </c>
      <c r="Q24" s="8">
        <v>8</v>
      </c>
      <c r="R24" s="9">
        <f>IFERROR(Q24/P24-1,0)</f>
        <v>0.33333333333333326</v>
      </c>
      <c r="W24" s="10">
        <f>M24/1000*P24</f>
        <v>8424</v>
      </c>
      <c r="X24" s="10">
        <f>N24/1000*Q24</f>
        <v>11232</v>
      </c>
      <c r="Z24" s="11">
        <f>T24+W24</f>
        <v>8424</v>
      </c>
      <c r="AA24" s="11">
        <f>U24+X24</f>
        <v>11232</v>
      </c>
      <c r="AB24" s="9">
        <f>IFERROR(AA24/Z24-1,0)</f>
        <v>0.33333333333333326</v>
      </c>
    </row>
    <row r="25" spans="1:28" x14ac:dyDescent="0.25">
      <c r="A25" s="6" t="s">
        <v>30</v>
      </c>
      <c r="B25" s="6" t="s">
        <v>81</v>
      </c>
      <c r="C25" s="6" t="s">
        <v>31</v>
      </c>
      <c r="D25" s="14">
        <v>20</v>
      </c>
      <c r="E25" s="6" t="s">
        <v>82</v>
      </c>
      <c r="F25" t="s">
        <v>8</v>
      </c>
      <c r="G25" s="3" t="s">
        <v>83</v>
      </c>
      <c r="H25" s="18">
        <v>40</v>
      </c>
      <c r="I25" s="18">
        <v>40</v>
      </c>
      <c r="J25" s="5">
        <v>481</v>
      </c>
      <c r="K25" s="5">
        <v>480</v>
      </c>
      <c r="L25" s="5"/>
      <c r="M25" s="5"/>
      <c r="N25" s="5"/>
      <c r="O25" s="5"/>
      <c r="P25" s="4">
        <v>40</v>
      </c>
      <c r="Q25" s="8">
        <v>55</v>
      </c>
      <c r="R25" s="9">
        <f t="shared" si="16"/>
        <v>0.375</v>
      </c>
      <c r="T25" s="10">
        <f>J25*P25</f>
        <v>19240</v>
      </c>
      <c r="U25" s="10">
        <f>K25*Q25</f>
        <v>26400</v>
      </c>
      <c r="Z25" s="11">
        <f t="shared" si="17"/>
        <v>19240</v>
      </c>
      <c r="AA25" s="11">
        <f t="shared" si="17"/>
        <v>26400</v>
      </c>
      <c r="AB25" s="9">
        <f t="shared" si="18"/>
        <v>0.37214137214137222</v>
      </c>
    </row>
    <row r="26" spans="1:28" x14ac:dyDescent="0.25">
      <c r="A26" s="6" t="s">
        <v>30</v>
      </c>
      <c r="B26" s="6" t="s">
        <v>81</v>
      </c>
      <c r="C26" s="6" t="s">
        <v>31</v>
      </c>
      <c r="D26" s="14">
        <v>30</v>
      </c>
      <c r="E26" s="6" t="s">
        <v>84</v>
      </c>
      <c r="F26" t="s">
        <v>8</v>
      </c>
      <c r="K26" s="5">
        <v>0</v>
      </c>
      <c r="L26" s="5"/>
      <c r="M26" s="5">
        <v>38317</v>
      </c>
      <c r="N26" s="5">
        <v>38317</v>
      </c>
      <c r="O26" s="5"/>
      <c r="P26" s="4">
        <v>6</v>
      </c>
      <c r="Q26" s="8">
        <v>8</v>
      </c>
      <c r="R26" s="9">
        <f t="shared" ref="R26" si="19">IFERROR(Q26/P26-1,0)</f>
        <v>0.33333333333333326</v>
      </c>
      <c r="W26" s="10">
        <f>M26/1000*P26</f>
        <v>229.90199999999999</v>
      </c>
      <c r="X26" s="10">
        <f>N26/1000*Q26</f>
        <v>306.536</v>
      </c>
      <c r="Z26" s="11">
        <f t="shared" ref="Z26" si="20">T26+W26</f>
        <v>229.90199999999999</v>
      </c>
      <c r="AA26" s="11">
        <f t="shared" ref="AA26" si="21">U26+X26</f>
        <v>306.536</v>
      </c>
      <c r="AB26" s="9">
        <f t="shared" ref="AB26" si="22">IFERROR(AA26/Z26-1,0)</f>
        <v>0.33333333333333348</v>
      </c>
    </row>
    <row r="27" spans="1:28" x14ac:dyDescent="0.25">
      <c r="A27" s="6" t="s">
        <v>32</v>
      </c>
      <c r="B27" s="6" t="s">
        <v>81</v>
      </c>
      <c r="C27" s="6" t="s">
        <v>33</v>
      </c>
      <c r="D27" s="14">
        <v>20</v>
      </c>
      <c r="E27" s="6" t="s">
        <v>82</v>
      </c>
      <c r="F27" t="s">
        <v>10</v>
      </c>
      <c r="G27" s="3" t="s">
        <v>83</v>
      </c>
      <c r="H27" s="18">
        <v>3</v>
      </c>
      <c r="I27" s="18">
        <v>3</v>
      </c>
      <c r="J27" s="5">
        <v>38</v>
      </c>
      <c r="K27" s="5">
        <v>36</v>
      </c>
      <c r="L27" s="5"/>
      <c r="M27" s="5"/>
      <c r="N27" s="5"/>
      <c r="O27" s="5"/>
      <c r="P27" s="4">
        <v>40</v>
      </c>
      <c r="Q27" s="8">
        <v>44</v>
      </c>
      <c r="R27" s="9">
        <f>IFERROR(Q27/P27-1,0)</f>
        <v>0.10000000000000009</v>
      </c>
      <c r="T27" s="10">
        <f>J27*P27</f>
        <v>1520</v>
      </c>
      <c r="U27" s="10">
        <f>K27*Q27</f>
        <v>1584</v>
      </c>
      <c r="Z27" s="11">
        <f>T27+W27</f>
        <v>1520</v>
      </c>
      <c r="AA27" s="11">
        <f>U27+X27</f>
        <v>1584</v>
      </c>
      <c r="AB27" s="9">
        <f>IFERROR(AA27/Z27-1,0)</f>
        <v>4.2105263157894646E-2</v>
      </c>
    </row>
    <row r="28" spans="1:28" x14ac:dyDescent="0.25">
      <c r="A28" s="6" t="s">
        <v>32</v>
      </c>
      <c r="B28" s="6" t="s">
        <v>81</v>
      </c>
      <c r="C28" s="6" t="s">
        <v>33</v>
      </c>
      <c r="D28" s="14">
        <v>30</v>
      </c>
      <c r="E28" s="6" t="s">
        <v>84</v>
      </c>
      <c r="F28" t="s">
        <v>10</v>
      </c>
      <c r="L28" s="5"/>
      <c r="M28" s="5">
        <v>45391</v>
      </c>
      <c r="N28" s="5">
        <v>45391</v>
      </c>
      <c r="O28" s="5"/>
      <c r="P28" s="4">
        <v>6</v>
      </c>
      <c r="Q28" s="8">
        <v>8</v>
      </c>
      <c r="R28" s="9">
        <f t="shared" ref="R28" si="23">IFERROR(Q28/P28-1,0)</f>
        <v>0.33333333333333326</v>
      </c>
      <c r="W28" s="10">
        <f>M28/1000*P28</f>
        <v>272.346</v>
      </c>
      <c r="X28" s="10">
        <f>N28/1000*Q28</f>
        <v>363.12799999999999</v>
      </c>
      <c r="Z28" s="11">
        <f t="shared" ref="Z28" si="24">T28+W28</f>
        <v>272.346</v>
      </c>
      <c r="AA28" s="11">
        <f t="shared" ref="AA28" si="25">U28+X28</f>
        <v>363.12799999999999</v>
      </c>
      <c r="AB28" s="9">
        <f t="shared" ref="AB28" si="26">IFERROR(AA28/Z28-1,0)</f>
        <v>0.33333333333333326</v>
      </c>
    </row>
    <row r="29" spans="1:28" x14ac:dyDescent="0.25">
      <c r="A29" s="6" t="s">
        <v>34</v>
      </c>
      <c r="B29" s="6" t="s">
        <v>81</v>
      </c>
      <c r="C29" s="6" t="s">
        <v>35</v>
      </c>
      <c r="D29" s="14">
        <v>20</v>
      </c>
      <c r="E29" s="6" t="s">
        <v>82</v>
      </c>
      <c r="F29" t="s">
        <v>10</v>
      </c>
      <c r="G29" s="3"/>
      <c r="H29" s="18">
        <v>2</v>
      </c>
      <c r="I29" s="18">
        <v>2</v>
      </c>
      <c r="J29" s="5">
        <v>24</v>
      </c>
      <c r="K29" s="5">
        <v>24</v>
      </c>
      <c r="L29" s="5"/>
      <c r="M29" s="5"/>
      <c r="N29" s="5"/>
      <c r="O29" s="5"/>
      <c r="P29" s="4">
        <v>40</v>
      </c>
      <c r="Q29" s="8">
        <v>55</v>
      </c>
      <c r="R29" s="9">
        <f>IFERROR(Q29/P29-1,0)</f>
        <v>0.375</v>
      </c>
      <c r="T29" s="10">
        <f>J29*P29</f>
        <v>960</v>
      </c>
      <c r="U29" s="10">
        <f>K29*Q29</f>
        <v>1320</v>
      </c>
      <c r="Z29" s="11">
        <f>T29+W29</f>
        <v>960</v>
      </c>
      <c r="AA29" s="11">
        <f>U29+X29</f>
        <v>1320</v>
      </c>
      <c r="AB29" s="9">
        <f>IFERROR(AA29/Z29-1,0)</f>
        <v>0.375</v>
      </c>
    </row>
    <row r="30" spans="1:28" x14ac:dyDescent="0.25">
      <c r="A30" s="19" t="s">
        <v>38</v>
      </c>
      <c r="B30" s="19" t="s">
        <v>81</v>
      </c>
      <c r="C30" s="19" t="s">
        <v>39</v>
      </c>
      <c r="D30" s="20">
        <v>20</v>
      </c>
      <c r="E30" s="19" t="s">
        <v>82</v>
      </c>
      <c r="F30" s="21" t="s">
        <v>10</v>
      </c>
      <c r="G30" s="3" t="s">
        <v>83</v>
      </c>
      <c r="H30" s="18">
        <v>1</v>
      </c>
      <c r="I30" s="18">
        <v>1</v>
      </c>
      <c r="J30" s="5">
        <v>12</v>
      </c>
      <c r="K30" s="5">
        <v>12</v>
      </c>
      <c r="L30" s="5"/>
      <c r="M30" s="5"/>
      <c r="N30" s="5"/>
      <c r="O30" s="5"/>
      <c r="P30" s="4">
        <v>378</v>
      </c>
      <c r="Q30" s="8">
        <v>12250</v>
      </c>
      <c r="R30" s="9">
        <f>IFERROR(Q30/P30-1,0)</f>
        <v>31.407407407407405</v>
      </c>
      <c r="T30" s="10">
        <f>J30*P30*33</f>
        <v>149688</v>
      </c>
      <c r="U30" s="10">
        <f>K30*Q30</f>
        <v>147000</v>
      </c>
      <c r="Z30" s="11">
        <f>T30+W30</f>
        <v>149688</v>
      </c>
      <c r="AA30" s="11">
        <f>U30+X30</f>
        <v>147000</v>
      </c>
      <c r="AB30" s="9">
        <f>IFERROR(AA30/Z30-1,0)</f>
        <v>-1.7957351290684653E-2</v>
      </c>
    </row>
    <row r="31" spans="1:28" x14ac:dyDescent="0.25">
      <c r="A31" s="19" t="s">
        <v>38</v>
      </c>
      <c r="B31" s="19" t="s">
        <v>81</v>
      </c>
      <c r="C31" s="19" t="s">
        <v>39</v>
      </c>
      <c r="D31" s="20">
        <v>30</v>
      </c>
      <c r="E31" s="19" t="s">
        <v>97</v>
      </c>
      <c r="F31" s="21" t="s">
        <v>10</v>
      </c>
      <c r="L31" s="5"/>
      <c r="M31" s="5">
        <v>540189</v>
      </c>
      <c r="N31" s="5">
        <v>540189</v>
      </c>
      <c r="O31" s="5"/>
      <c r="P31" s="4">
        <v>7.7</v>
      </c>
      <c r="Q31" s="8">
        <v>8</v>
      </c>
      <c r="R31" s="9">
        <f t="shared" ref="R31" si="27">IFERROR(Q31/P31-1,0)</f>
        <v>3.8961038961038863E-2</v>
      </c>
      <c r="W31" s="10">
        <f>M31/1000*P31</f>
        <v>4159.4552999999996</v>
      </c>
      <c r="X31" s="10">
        <f>N31/1000*Q31</f>
        <v>4321.5119999999997</v>
      </c>
      <c r="Z31" s="11">
        <f t="shared" ref="Z31" si="28">T31+W31</f>
        <v>4159.4552999999996</v>
      </c>
      <c r="AA31" s="11">
        <f t="shared" ref="AA31" si="29">U31+X31</f>
        <v>4321.5119999999997</v>
      </c>
      <c r="AB31" s="9">
        <f t="shared" ref="AB31" si="30">IFERROR(AA31/Z31-1,0)</f>
        <v>3.8961038961039085E-2</v>
      </c>
    </row>
    <row r="32" spans="1:28" x14ac:dyDescent="0.25">
      <c r="A32" s="19" t="s">
        <v>57</v>
      </c>
      <c r="B32" s="19" t="s">
        <v>81</v>
      </c>
      <c r="C32" s="19" t="s">
        <v>58</v>
      </c>
      <c r="D32" s="20">
        <v>20</v>
      </c>
      <c r="E32" s="19" t="s">
        <v>82</v>
      </c>
      <c r="F32" s="21" t="s">
        <v>10</v>
      </c>
      <c r="G32" s="3" t="s">
        <v>83</v>
      </c>
      <c r="H32" s="18">
        <v>1901</v>
      </c>
      <c r="I32" s="18">
        <v>562</v>
      </c>
      <c r="J32" s="5">
        <v>22812</v>
      </c>
      <c r="K32" s="5">
        <v>6744</v>
      </c>
      <c r="L32" s="5"/>
      <c r="M32" s="5"/>
      <c r="N32" s="5"/>
      <c r="O32" s="5"/>
      <c r="P32" s="4">
        <v>27</v>
      </c>
      <c r="Q32" s="8">
        <v>61</v>
      </c>
      <c r="R32" s="9">
        <f>IFERROR(Q32/P32-1,0)</f>
        <v>1.2592592592592591</v>
      </c>
      <c r="T32" s="10">
        <f>J32*P32</f>
        <v>615924</v>
      </c>
      <c r="U32" s="10">
        <f>K32*Q32</f>
        <v>411384</v>
      </c>
      <c r="Z32" s="11">
        <f>T32+W32</f>
        <v>615924</v>
      </c>
      <c r="AA32" s="11">
        <f>U32+X32</f>
        <v>411384</v>
      </c>
      <c r="AB32" s="9">
        <f>IFERROR(AA32/Z32-1,0)</f>
        <v>-0.33208642624739415</v>
      </c>
    </row>
    <row r="33" spans="1:28" x14ac:dyDescent="0.25">
      <c r="A33" s="19" t="s">
        <v>57</v>
      </c>
      <c r="B33" s="19" t="s">
        <v>81</v>
      </c>
      <c r="C33" s="19" t="s">
        <v>58</v>
      </c>
      <c r="D33" s="20">
        <v>30</v>
      </c>
      <c r="E33" s="19" t="s">
        <v>97</v>
      </c>
      <c r="F33" s="21" t="s">
        <v>10</v>
      </c>
      <c r="L33" s="5"/>
      <c r="M33" s="5">
        <v>31616789</v>
      </c>
      <c r="N33" s="5">
        <v>31616789</v>
      </c>
      <c r="O33" s="5"/>
      <c r="P33" s="4">
        <v>5.45</v>
      </c>
      <c r="Q33" s="8">
        <v>8</v>
      </c>
      <c r="R33" s="9">
        <f t="shared" ref="R33" si="31">IFERROR(Q33/P33-1,0)</f>
        <v>0.46788990825688059</v>
      </c>
      <c r="W33" s="10">
        <f>M33/1000*P33</f>
        <v>172311.50005</v>
      </c>
      <c r="X33" s="10">
        <f>N33/1000*Q33</f>
        <v>252934.31200000001</v>
      </c>
      <c r="Z33" s="11">
        <f t="shared" ref="Z33" si="32">T33+W33</f>
        <v>172311.50005</v>
      </c>
      <c r="AA33" s="11">
        <f t="shared" ref="AA33" si="33">U33+X33</f>
        <v>252934.31200000001</v>
      </c>
      <c r="AB33" s="9">
        <f t="shared" ref="AB33" si="34">IFERROR(AA33/Z33-1,0)</f>
        <v>0.46788990825688082</v>
      </c>
    </row>
    <row r="34" spans="1:28" x14ac:dyDescent="0.25">
      <c r="A34" s="19" t="s">
        <v>59</v>
      </c>
      <c r="B34" s="19" t="s">
        <v>81</v>
      </c>
      <c r="C34" s="19" t="s">
        <v>60</v>
      </c>
      <c r="D34" s="20">
        <v>20</v>
      </c>
      <c r="E34" s="19" t="s">
        <v>82</v>
      </c>
      <c r="F34" s="21" t="s">
        <v>10</v>
      </c>
      <c r="G34" s="3"/>
      <c r="H34" s="18">
        <v>0</v>
      </c>
      <c r="I34" s="18">
        <v>0</v>
      </c>
      <c r="J34" s="5">
        <v>0</v>
      </c>
      <c r="K34" s="5">
        <v>0</v>
      </c>
      <c r="L34" s="5"/>
      <c r="M34" s="5"/>
      <c r="N34" s="5"/>
      <c r="O34" s="5"/>
      <c r="P34" s="4">
        <v>32.5</v>
      </c>
      <c r="Q34" s="8">
        <v>34.125</v>
      </c>
      <c r="R34" s="9">
        <f>IFERROR(Q34/P34-1,0)</f>
        <v>5.0000000000000044E-2</v>
      </c>
      <c r="T34" s="10">
        <f>J34*P34</f>
        <v>0</v>
      </c>
      <c r="U34" s="10">
        <f>K34*Q34</f>
        <v>0</v>
      </c>
      <c r="Z34" s="11">
        <f t="shared" ref="Z34:AA36" si="35">T34+W34</f>
        <v>0</v>
      </c>
      <c r="AA34" s="11">
        <f t="shared" si="35"/>
        <v>0</v>
      </c>
      <c r="AB34" s="9">
        <f>IFERROR(AA34/Z34-1,0)</f>
        <v>0</v>
      </c>
    </row>
    <row r="35" spans="1:28" x14ac:dyDescent="0.25">
      <c r="A35" s="19" t="s">
        <v>11</v>
      </c>
      <c r="B35" s="19" t="s">
        <v>81</v>
      </c>
      <c r="C35" s="19" t="s">
        <v>98</v>
      </c>
      <c r="D35" s="20">
        <v>20</v>
      </c>
      <c r="E35" s="19" t="s">
        <v>99</v>
      </c>
      <c r="F35" s="21" t="s">
        <v>8</v>
      </c>
      <c r="G35" s="3"/>
      <c r="H35" s="18">
        <v>2</v>
      </c>
      <c r="I35" s="18">
        <v>2</v>
      </c>
      <c r="J35" s="5">
        <v>24</v>
      </c>
      <c r="K35" s="5">
        <v>24</v>
      </c>
      <c r="L35" s="5"/>
      <c r="M35" s="5"/>
      <c r="N35" s="5"/>
      <c r="O35" s="5"/>
      <c r="P35" s="4">
        <v>27</v>
      </c>
      <c r="Q35" s="8">
        <v>41</v>
      </c>
      <c r="R35" s="9">
        <f>IFERROR(Q35/P35-1,0)</f>
        <v>0.5185185185185186</v>
      </c>
      <c r="T35" s="10">
        <f>J35*P35</f>
        <v>648</v>
      </c>
      <c r="U35" s="10">
        <f>K35*Q35</f>
        <v>984</v>
      </c>
      <c r="Z35" s="11">
        <f t="shared" si="35"/>
        <v>648</v>
      </c>
      <c r="AA35" s="11">
        <f t="shared" si="35"/>
        <v>984</v>
      </c>
      <c r="AB35" s="9">
        <f>IFERROR(AA35/Z35-1,0)</f>
        <v>0.5185185185185186</v>
      </c>
    </row>
    <row r="36" spans="1:28" x14ac:dyDescent="0.25">
      <c r="A36" s="19" t="s">
        <v>12</v>
      </c>
      <c r="B36" s="19" t="s">
        <v>81</v>
      </c>
      <c r="C36" s="19" t="s">
        <v>100</v>
      </c>
      <c r="D36" s="20">
        <v>20</v>
      </c>
      <c r="E36" s="19" t="s">
        <v>82</v>
      </c>
      <c r="F36" s="21" t="s">
        <v>8</v>
      </c>
      <c r="G36" s="3" t="s">
        <v>83</v>
      </c>
      <c r="H36" s="18">
        <v>67</v>
      </c>
      <c r="I36" s="18">
        <v>67</v>
      </c>
      <c r="J36" s="5">
        <v>804</v>
      </c>
      <c r="K36" s="5">
        <v>804</v>
      </c>
      <c r="L36" s="5"/>
      <c r="M36" s="5"/>
      <c r="N36" s="5"/>
      <c r="O36" s="5"/>
      <c r="P36" s="4">
        <v>27</v>
      </c>
      <c r="Q36" s="8">
        <v>41</v>
      </c>
      <c r="R36" s="9">
        <f>IFERROR(Q36/P36-1,0)</f>
        <v>0.5185185185185186</v>
      </c>
      <c r="T36" s="10">
        <f>J36*P36</f>
        <v>21708</v>
      </c>
      <c r="U36" s="10">
        <f>K36*Q36</f>
        <v>32964</v>
      </c>
      <c r="Z36" s="11">
        <f t="shared" si="35"/>
        <v>21708</v>
      </c>
      <c r="AA36" s="11">
        <f t="shared" si="35"/>
        <v>32964</v>
      </c>
      <c r="AB36" s="9">
        <f>IFERROR(AA36/Z36-1,0)</f>
        <v>0.5185185185185186</v>
      </c>
    </row>
    <row r="37" spans="1:28" x14ac:dyDescent="0.25">
      <c r="A37" s="19" t="s">
        <v>12</v>
      </c>
      <c r="B37" s="19" t="s">
        <v>81</v>
      </c>
      <c r="C37" s="19" t="s">
        <v>100</v>
      </c>
      <c r="D37" s="20">
        <v>30</v>
      </c>
      <c r="E37" s="19" t="s">
        <v>84</v>
      </c>
      <c r="F37" s="21" t="s">
        <v>8</v>
      </c>
      <c r="L37" s="5"/>
      <c r="M37" s="5">
        <v>1815072</v>
      </c>
      <c r="N37" s="5">
        <v>1815072</v>
      </c>
      <c r="O37" s="5"/>
      <c r="P37" s="4">
        <v>3.2</v>
      </c>
      <c r="Q37" s="8">
        <v>4.5</v>
      </c>
      <c r="R37" s="9">
        <f t="shared" ref="R37" si="36">IFERROR(Q37/P37-1,0)</f>
        <v>0.40625</v>
      </c>
      <c r="W37" s="10">
        <f>M37/1000*P37</f>
        <v>5808.2304000000004</v>
      </c>
      <c r="X37" s="10">
        <f>N37/1000*Q37</f>
        <v>8167.8239999999996</v>
      </c>
      <c r="Z37" s="11">
        <f t="shared" ref="Z37" si="37">T37+W37</f>
        <v>5808.2304000000004</v>
      </c>
      <c r="AA37" s="11">
        <f t="shared" ref="AA37" si="38">U37+X37</f>
        <v>8167.8239999999996</v>
      </c>
      <c r="AB37" s="9">
        <f t="shared" ref="AB37" si="39">IFERROR(AA37/Z37-1,0)</f>
        <v>0.40624999999999978</v>
      </c>
    </row>
    <row r="38" spans="1:28" x14ac:dyDescent="0.25">
      <c r="A38" s="19" t="s">
        <v>13</v>
      </c>
      <c r="B38" s="19" t="s">
        <v>81</v>
      </c>
      <c r="C38" s="19" t="s">
        <v>101</v>
      </c>
      <c r="D38" s="20">
        <v>20</v>
      </c>
      <c r="E38" s="19" t="s">
        <v>82</v>
      </c>
      <c r="F38" s="21" t="s">
        <v>10</v>
      </c>
      <c r="G38" s="3" t="s">
        <v>83</v>
      </c>
      <c r="H38" s="18">
        <v>1</v>
      </c>
      <c r="I38" s="18">
        <v>1</v>
      </c>
      <c r="J38" s="5">
        <v>12</v>
      </c>
      <c r="K38" s="5">
        <v>12</v>
      </c>
      <c r="L38" s="5"/>
      <c r="M38" s="5"/>
      <c r="N38" s="5"/>
      <c r="O38" s="5"/>
      <c r="P38" s="4">
        <v>40</v>
      </c>
      <c r="Q38" s="8">
        <v>52</v>
      </c>
      <c r="R38" s="9">
        <f>IFERROR(Q38/P38-1,0)</f>
        <v>0.30000000000000004</v>
      </c>
      <c r="T38" s="10">
        <f>J38*P38</f>
        <v>480</v>
      </c>
      <c r="U38" s="10">
        <f>K38*Q38</f>
        <v>624</v>
      </c>
      <c r="Z38" s="11">
        <f>T38+W38</f>
        <v>480</v>
      </c>
      <c r="AA38" s="11">
        <f>U38+X38</f>
        <v>624</v>
      </c>
      <c r="AB38" s="9">
        <f>IFERROR(AA38/Z38-1,0)</f>
        <v>0.30000000000000004</v>
      </c>
    </row>
    <row r="39" spans="1:28" x14ac:dyDescent="0.25">
      <c r="A39" s="19" t="s">
        <v>13</v>
      </c>
      <c r="B39" s="19" t="s">
        <v>81</v>
      </c>
      <c r="C39" s="19" t="s">
        <v>101</v>
      </c>
      <c r="D39" s="20">
        <v>30</v>
      </c>
      <c r="E39" s="19" t="s">
        <v>97</v>
      </c>
      <c r="F39" s="21" t="s">
        <v>10</v>
      </c>
      <c r="I39" s="18">
        <v>0</v>
      </c>
      <c r="L39" s="5"/>
      <c r="M39" s="5">
        <v>30006</v>
      </c>
      <c r="N39" s="5">
        <v>30006</v>
      </c>
      <c r="O39" s="5"/>
      <c r="P39" s="4">
        <v>6</v>
      </c>
      <c r="Q39" s="8">
        <v>8</v>
      </c>
      <c r="R39" s="9">
        <f t="shared" ref="R39" si="40">IFERROR(Q39/P39-1,0)</f>
        <v>0.33333333333333326</v>
      </c>
      <c r="W39" s="10">
        <f>M39/1000*P39</f>
        <v>180.036</v>
      </c>
      <c r="X39" s="10">
        <f>N39/1000*Q39</f>
        <v>240.048</v>
      </c>
      <c r="Z39" s="11">
        <f t="shared" ref="Z39" si="41">T39+W39</f>
        <v>180.036</v>
      </c>
      <c r="AA39" s="11">
        <f t="shared" ref="AA39" si="42">U39+X39</f>
        <v>240.048</v>
      </c>
      <c r="AB39" s="9">
        <f t="shared" ref="AB39" si="43">IFERROR(AA39/Z39-1,0)</f>
        <v>0.33333333333333326</v>
      </c>
    </row>
    <row r="40" spans="1:28" x14ac:dyDescent="0.25">
      <c r="A40" s="19" t="s">
        <v>36</v>
      </c>
      <c r="B40" s="19" t="s">
        <v>81</v>
      </c>
      <c r="C40" s="19" t="s">
        <v>102</v>
      </c>
      <c r="D40" s="20">
        <v>20</v>
      </c>
      <c r="E40" s="19" t="s">
        <v>82</v>
      </c>
      <c r="F40" s="21" t="s">
        <v>10</v>
      </c>
      <c r="G40" s="3" t="s">
        <v>83</v>
      </c>
      <c r="H40" s="18">
        <v>1</v>
      </c>
      <c r="I40" s="18">
        <v>1</v>
      </c>
      <c r="J40" s="5">
        <v>12</v>
      </c>
      <c r="K40" s="5">
        <v>12</v>
      </c>
      <c r="L40" s="5"/>
      <c r="M40" s="5"/>
      <c r="N40" s="5"/>
      <c r="O40" s="5"/>
      <c r="P40" s="4">
        <v>10000</v>
      </c>
      <c r="Q40" s="23">
        <v>12250</v>
      </c>
      <c r="R40" s="9">
        <f>IFERROR(Q40/P40-1,0)</f>
        <v>0.22500000000000009</v>
      </c>
      <c r="T40" s="10">
        <f>J40*P40</f>
        <v>120000</v>
      </c>
      <c r="U40" s="10">
        <f>K40*Q40</f>
        <v>147000</v>
      </c>
      <c r="Z40" s="11">
        <f>T40+W40</f>
        <v>120000</v>
      </c>
      <c r="AA40" s="11">
        <f>U40+X40</f>
        <v>147000</v>
      </c>
      <c r="AB40" s="9">
        <f>IFERROR(AA40/Z40-1,0)</f>
        <v>0.22500000000000009</v>
      </c>
    </row>
    <row r="41" spans="1:28" x14ac:dyDescent="0.25">
      <c r="A41" s="19" t="s">
        <v>36</v>
      </c>
      <c r="B41" s="19" t="s">
        <v>81</v>
      </c>
      <c r="C41" s="19" t="s">
        <v>102</v>
      </c>
      <c r="D41" s="20">
        <v>30</v>
      </c>
      <c r="E41" s="19" t="s">
        <v>97</v>
      </c>
      <c r="F41" s="21" t="s">
        <v>10</v>
      </c>
      <c r="L41" s="5"/>
      <c r="M41" s="5">
        <v>90513</v>
      </c>
      <c r="N41" s="5">
        <v>90513</v>
      </c>
      <c r="O41" s="5"/>
      <c r="P41" s="4">
        <v>5</v>
      </c>
      <c r="Q41" s="23">
        <v>8</v>
      </c>
      <c r="R41" s="9">
        <f t="shared" ref="R41" si="44">IFERROR(Q41/P41-1,0)</f>
        <v>0.60000000000000009</v>
      </c>
      <c r="W41" s="10">
        <f>M41/1000*P41</f>
        <v>452.56500000000005</v>
      </c>
      <c r="X41" s="10">
        <f>N41/1000*Q41</f>
        <v>724.10400000000004</v>
      </c>
      <c r="Z41" s="11">
        <f t="shared" ref="Z41:Z45" si="45">T41+W41</f>
        <v>452.56500000000005</v>
      </c>
      <c r="AA41" s="11">
        <f t="shared" ref="AA41:AA45" si="46">U41+X41</f>
        <v>724.10400000000004</v>
      </c>
      <c r="AB41" s="9">
        <f t="shared" ref="AB41" si="47">IFERROR(AA41/Z41-1,0)</f>
        <v>0.59999999999999987</v>
      </c>
    </row>
    <row r="42" spans="1:28" x14ac:dyDescent="0.25">
      <c r="A42" s="6" t="s">
        <v>44</v>
      </c>
      <c r="B42" s="6" t="s">
        <v>81</v>
      </c>
      <c r="C42" s="6" t="s">
        <v>45</v>
      </c>
      <c r="D42" s="14">
        <v>20</v>
      </c>
      <c r="E42" s="6" t="s">
        <v>82</v>
      </c>
      <c r="F42" t="s">
        <v>8</v>
      </c>
      <c r="G42" s="3" t="s">
        <v>83</v>
      </c>
      <c r="H42" s="18">
        <v>131</v>
      </c>
      <c r="I42" s="18">
        <v>131</v>
      </c>
      <c r="J42" s="5">
        <v>1572</v>
      </c>
      <c r="K42" s="5">
        <v>1572</v>
      </c>
      <c r="L42" s="5"/>
      <c r="M42" s="5"/>
      <c r="N42" s="5"/>
      <c r="O42" s="5"/>
      <c r="P42" s="4">
        <v>40</v>
      </c>
      <c r="Q42" s="8">
        <v>55</v>
      </c>
      <c r="R42" s="9">
        <f>IFERROR(Q42/P42-1,0)</f>
        <v>0.375</v>
      </c>
      <c r="T42" s="10">
        <f>J42*P42</f>
        <v>62880</v>
      </c>
      <c r="U42" s="10">
        <f>K42*Q42</f>
        <v>86460</v>
      </c>
      <c r="Z42" s="11">
        <f t="shared" si="45"/>
        <v>62880</v>
      </c>
      <c r="AA42" s="11">
        <f t="shared" si="46"/>
        <v>86460</v>
      </c>
      <c r="AB42" s="9">
        <f>IFERROR(AA42/Z42-1,0)</f>
        <v>0.375</v>
      </c>
    </row>
    <row r="43" spans="1:28" x14ac:dyDescent="0.25">
      <c r="A43" s="6" t="s">
        <v>44</v>
      </c>
      <c r="B43" s="6" t="s">
        <v>81</v>
      </c>
      <c r="C43" s="6" t="s">
        <v>45</v>
      </c>
      <c r="D43" s="14">
        <v>30</v>
      </c>
      <c r="E43" s="6" t="s">
        <v>84</v>
      </c>
      <c r="F43" t="s">
        <v>8</v>
      </c>
      <c r="L43" s="5"/>
      <c r="M43" s="5">
        <v>8009076</v>
      </c>
      <c r="N43" s="5">
        <v>8009076</v>
      </c>
      <c r="O43" s="5"/>
      <c r="P43" s="4">
        <v>6</v>
      </c>
      <c r="Q43" s="8">
        <v>8</v>
      </c>
      <c r="R43" s="9">
        <f t="shared" ref="R43" si="48">IFERROR(Q43/P43-1,0)</f>
        <v>0.33333333333333326</v>
      </c>
      <c r="W43" s="10">
        <f>M43/1000*P43</f>
        <v>48054.455999999998</v>
      </c>
      <c r="X43" s="10">
        <f>N43/1000*Q43</f>
        <v>64072.608</v>
      </c>
      <c r="Z43" s="11">
        <f t="shared" si="45"/>
        <v>48054.455999999998</v>
      </c>
      <c r="AA43" s="11">
        <f t="shared" si="46"/>
        <v>64072.608</v>
      </c>
      <c r="AB43" s="9">
        <f t="shared" ref="AB43" si="49">IFERROR(AA43/Z43-1,0)</f>
        <v>0.33333333333333348</v>
      </c>
    </row>
    <row r="44" spans="1:28" x14ac:dyDescent="0.25">
      <c r="A44" s="6" t="s">
        <v>46</v>
      </c>
      <c r="B44" s="6" t="s">
        <v>81</v>
      </c>
      <c r="C44" s="6" t="s">
        <v>47</v>
      </c>
      <c r="D44" s="14">
        <v>20</v>
      </c>
      <c r="E44" s="6" t="s">
        <v>82</v>
      </c>
      <c r="F44" t="s">
        <v>8</v>
      </c>
      <c r="G44" s="3" t="s">
        <v>83</v>
      </c>
      <c r="H44" s="18">
        <v>38</v>
      </c>
      <c r="I44" s="18">
        <v>38</v>
      </c>
      <c r="J44" s="5">
        <v>456</v>
      </c>
      <c r="K44" s="5">
        <v>456</v>
      </c>
      <c r="L44" s="5"/>
      <c r="M44" s="5"/>
      <c r="N44" s="5"/>
      <c r="O44" s="5"/>
      <c r="P44" s="4">
        <v>23</v>
      </c>
      <c r="Q44" s="8">
        <v>44</v>
      </c>
      <c r="R44" s="9">
        <f>IFERROR(Q44/P44-1,0)</f>
        <v>0.91304347826086962</v>
      </c>
      <c r="T44" s="10">
        <f>J44*P44</f>
        <v>10488</v>
      </c>
      <c r="U44" s="10">
        <f>K44*Q44</f>
        <v>20064</v>
      </c>
      <c r="Z44" s="11">
        <f t="shared" si="45"/>
        <v>10488</v>
      </c>
      <c r="AA44" s="11">
        <f t="shared" si="46"/>
        <v>20064</v>
      </c>
      <c r="AB44" s="9">
        <f>IFERROR(AA44/Z44-1,0)</f>
        <v>0.91304347826086962</v>
      </c>
    </row>
    <row r="45" spans="1:28" x14ac:dyDescent="0.25">
      <c r="A45" s="6" t="s">
        <v>46</v>
      </c>
      <c r="B45" s="6" t="s">
        <v>81</v>
      </c>
      <c r="C45" s="6" t="s">
        <v>47</v>
      </c>
      <c r="D45" s="14">
        <v>30</v>
      </c>
      <c r="E45" s="6" t="s">
        <v>84</v>
      </c>
      <c r="F45" t="s">
        <v>8</v>
      </c>
      <c r="L45" s="5"/>
      <c r="M45" s="5">
        <v>1289760</v>
      </c>
      <c r="N45" s="5">
        <v>1289760</v>
      </c>
      <c r="O45" s="5"/>
      <c r="P45" s="4">
        <v>7</v>
      </c>
      <c r="Q45" s="8">
        <v>8</v>
      </c>
      <c r="R45" s="9">
        <f t="shared" ref="R45" si="50">IFERROR(Q45/P45-1,0)</f>
        <v>0.14285714285714279</v>
      </c>
      <c r="W45" s="10">
        <f>M45/1000*P45</f>
        <v>9028.32</v>
      </c>
      <c r="X45" s="10">
        <f>N45/1000*Q45</f>
        <v>10318.08</v>
      </c>
      <c r="Z45" s="11">
        <f t="shared" si="45"/>
        <v>9028.32</v>
      </c>
      <c r="AA45" s="11">
        <f t="shared" si="46"/>
        <v>10318.08</v>
      </c>
      <c r="AB45" s="9">
        <f t="shared" ref="AB45" si="51">IFERROR(AA45/Z45-1,0)</f>
        <v>0.14285714285714279</v>
      </c>
    </row>
    <row r="46" spans="1:28" x14ac:dyDescent="0.25">
      <c r="A46" s="6" t="s">
        <v>48</v>
      </c>
      <c r="B46" s="6" t="s">
        <v>81</v>
      </c>
      <c r="C46" s="6" t="s">
        <v>49</v>
      </c>
      <c r="D46" s="14">
        <v>20</v>
      </c>
      <c r="E46" s="6" t="s">
        <v>82</v>
      </c>
      <c r="F46" t="s">
        <v>8</v>
      </c>
      <c r="G46" s="3" t="s">
        <v>83</v>
      </c>
      <c r="H46" s="18">
        <v>133</v>
      </c>
      <c r="I46" s="18">
        <v>133</v>
      </c>
      <c r="J46" s="5">
        <v>1596</v>
      </c>
      <c r="K46" s="5">
        <v>1596</v>
      </c>
      <c r="L46" s="5"/>
      <c r="M46" s="5"/>
      <c r="N46" s="5"/>
      <c r="O46" s="5"/>
      <c r="P46" s="4">
        <v>40</v>
      </c>
      <c r="Q46" s="8">
        <v>52</v>
      </c>
      <c r="R46" s="9">
        <f>IFERROR(Q46/P46-1,0)</f>
        <v>0.30000000000000004</v>
      </c>
      <c r="T46" s="10">
        <f>J46*P46</f>
        <v>63840</v>
      </c>
      <c r="U46" s="10">
        <f>K46*Q46</f>
        <v>82992</v>
      </c>
      <c r="Z46" s="11">
        <f t="shared" ref="Z46:Z47" si="52">T46+W46</f>
        <v>63840</v>
      </c>
      <c r="AA46" s="11">
        <f t="shared" ref="AA46:AA47" si="53">U46+X46</f>
        <v>82992</v>
      </c>
      <c r="AB46" s="9">
        <f>IFERROR(AA46/Z46-1,0)</f>
        <v>0.30000000000000004</v>
      </c>
    </row>
    <row r="47" spans="1:28" x14ac:dyDescent="0.25">
      <c r="A47" s="6" t="s">
        <v>48</v>
      </c>
      <c r="B47" s="6" t="s">
        <v>81</v>
      </c>
      <c r="C47" s="6" t="s">
        <v>49</v>
      </c>
      <c r="D47" s="14">
        <v>30</v>
      </c>
      <c r="E47" s="6" t="s">
        <v>84</v>
      </c>
      <c r="F47" t="s">
        <v>8</v>
      </c>
      <c r="L47" s="5"/>
      <c r="M47" s="5">
        <v>6489520</v>
      </c>
      <c r="N47" s="5">
        <v>6489520</v>
      </c>
      <c r="O47" s="5"/>
      <c r="P47" s="4">
        <v>6</v>
      </c>
      <c r="Q47" s="8">
        <v>8</v>
      </c>
      <c r="R47" s="9">
        <f t="shared" ref="R47" si="54">IFERROR(Q47/P47-1,0)</f>
        <v>0.33333333333333326</v>
      </c>
      <c r="W47" s="10">
        <f>M47/1000*P47</f>
        <v>38937.120000000003</v>
      </c>
      <c r="X47" s="10">
        <f>N47/1000*Q47</f>
        <v>51916.160000000003</v>
      </c>
      <c r="Z47" s="11">
        <f t="shared" si="52"/>
        <v>38937.120000000003</v>
      </c>
      <c r="AA47" s="11">
        <f t="shared" si="53"/>
        <v>51916.160000000003</v>
      </c>
      <c r="AB47" s="9">
        <f t="shared" ref="AB47" si="55">IFERROR(AA47/Z47-1,0)</f>
        <v>0.33333333333333326</v>
      </c>
    </row>
    <row r="48" spans="1:28" x14ac:dyDescent="0.25">
      <c r="A48" s="6" t="s">
        <v>50</v>
      </c>
      <c r="B48" s="6" t="s">
        <v>81</v>
      </c>
      <c r="C48" s="6" t="s">
        <v>51</v>
      </c>
      <c r="D48" s="14">
        <v>20</v>
      </c>
      <c r="E48" s="6" t="s">
        <v>82</v>
      </c>
      <c r="F48" t="s">
        <v>52</v>
      </c>
      <c r="G48" s="3" t="s">
        <v>83</v>
      </c>
      <c r="H48" s="18">
        <v>25.5</v>
      </c>
      <c r="I48" s="18">
        <v>25.5</v>
      </c>
      <c r="J48" s="5">
        <v>306</v>
      </c>
      <c r="K48" s="5">
        <v>306</v>
      </c>
      <c r="L48" s="5"/>
      <c r="M48" s="5"/>
      <c r="N48" s="5"/>
      <c r="O48" s="5"/>
      <c r="P48" s="4">
        <v>24</v>
      </c>
      <c r="Q48" s="8">
        <v>44</v>
      </c>
      <c r="R48" s="9">
        <f>IFERROR(Q48/P48-1,0)</f>
        <v>0.83333333333333326</v>
      </c>
      <c r="T48" s="10">
        <f>J48*P48</f>
        <v>7344</v>
      </c>
      <c r="U48" s="10">
        <f>K48*Q48</f>
        <v>13464</v>
      </c>
      <c r="Z48" s="11">
        <f t="shared" ref="Z48:Z49" si="56">T48+W48</f>
        <v>7344</v>
      </c>
      <c r="AA48" s="11">
        <f t="shared" ref="AA48:AA49" si="57">U48+X48</f>
        <v>13464</v>
      </c>
      <c r="AB48" s="9">
        <f>IFERROR(AA48/Z48-1,0)</f>
        <v>0.83333333333333326</v>
      </c>
    </row>
    <row r="49" spans="1:29" x14ac:dyDescent="0.25">
      <c r="A49" s="6" t="s">
        <v>50</v>
      </c>
      <c r="B49" s="6" t="s">
        <v>81</v>
      </c>
      <c r="C49" s="6" t="s">
        <v>51</v>
      </c>
      <c r="D49" s="14">
        <v>30</v>
      </c>
      <c r="E49" s="6" t="s">
        <v>84</v>
      </c>
      <c r="F49" t="s">
        <v>52</v>
      </c>
      <c r="L49" s="5"/>
      <c r="M49" s="5">
        <v>3357003</v>
      </c>
      <c r="N49" s="5">
        <v>3357003</v>
      </c>
      <c r="O49" s="5"/>
      <c r="P49" s="4">
        <v>7</v>
      </c>
      <c r="Q49" s="8">
        <v>8</v>
      </c>
      <c r="R49" s="9">
        <f t="shared" ref="R49" si="58">IFERROR(Q49/P49-1,0)</f>
        <v>0.14285714285714279</v>
      </c>
      <c r="W49" s="10">
        <f>M49/1000*P49</f>
        <v>23499.021000000001</v>
      </c>
      <c r="X49" s="10">
        <f>N49/1000*Q49</f>
        <v>26856.024000000001</v>
      </c>
      <c r="Z49" s="11">
        <f t="shared" si="56"/>
        <v>23499.021000000001</v>
      </c>
      <c r="AA49" s="11">
        <f t="shared" si="57"/>
        <v>26856.024000000001</v>
      </c>
      <c r="AB49" s="9">
        <f t="shared" ref="AB49" si="59">IFERROR(AA49/Z49-1,0)</f>
        <v>0.14285714285714279</v>
      </c>
    </row>
    <row r="50" spans="1:29" x14ac:dyDescent="0.25">
      <c r="A50" s="6" t="s">
        <v>53</v>
      </c>
      <c r="B50" s="6" t="s">
        <v>81</v>
      </c>
      <c r="C50" s="6" t="s">
        <v>54</v>
      </c>
      <c r="D50" s="14">
        <v>20</v>
      </c>
      <c r="E50" s="6" t="s">
        <v>82</v>
      </c>
      <c r="F50" t="s">
        <v>10</v>
      </c>
      <c r="G50" s="3" t="s">
        <v>83</v>
      </c>
      <c r="H50" s="18">
        <v>16</v>
      </c>
      <c r="I50" s="18">
        <v>16</v>
      </c>
      <c r="J50" s="5">
        <v>192</v>
      </c>
      <c r="K50" s="5">
        <v>192</v>
      </c>
      <c r="L50" s="5"/>
      <c r="M50" s="5"/>
      <c r="N50" s="5"/>
      <c r="O50" s="5"/>
      <c r="P50" s="4">
        <v>480</v>
      </c>
      <c r="Q50" s="8">
        <v>510</v>
      </c>
      <c r="R50" s="9">
        <f>IFERROR(Q50/P50-1,0)</f>
        <v>6.25E-2</v>
      </c>
      <c r="T50" s="10">
        <f>J50*P50</f>
        <v>92160</v>
      </c>
      <c r="U50" s="10">
        <f>K50*Q50</f>
        <v>97920</v>
      </c>
      <c r="Z50" s="11">
        <f t="shared" ref="Z50:Z51" si="60">T50+W50</f>
        <v>92160</v>
      </c>
      <c r="AA50" s="11">
        <f t="shared" ref="AA50:AA51" si="61">U50+X50</f>
        <v>97920</v>
      </c>
      <c r="AB50" s="9">
        <f>IFERROR(AA50/Z50-1,0)</f>
        <v>6.25E-2</v>
      </c>
    </row>
    <row r="51" spans="1:29" x14ac:dyDescent="0.25">
      <c r="A51" s="6" t="s">
        <v>53</v>
      </c>
      <c r="B51" s="6" t="s">
        <v>81</v>
      </c>
      <c r="C51" s="6" t="s">
        <v>54</v>
      </c>
      <c r="D51" s="14">
        <v>30</v>
      </c>
      <c r="E51" s="6" t="s">
        <v>84</v>
      </c>
      <c r="F51" t="s">
        <v>10</v>
      </c>
      <c r="L51" s="5"/>
      <c r="M51" s="5">
        <v>5503160</v>
      </c>
      <c r="N51" s="5">
        <v>5503160</v>
      </c>
      <c r="O51" s="5"/>
      <c r="P51" s="4">
        <v>7.6</v>
      </c>
      <c r="Q51" s="8">
        <v>8</v>
      </c>
      <c r="R51" s="9">
        <f t="shared" ref="R51" si="62">IFERROR(Q51/P51-1,0)</f>
        <v>5.2631578947368363E-2</v>
      </c>
      <c r="W51" s="10">
        <f>M51/1000*P51</f>
        <v>41824.015999999996</v>
      </c>
      <c r="X51" s="10">
        <f>N51/1000*Q51</f>
        <v>44025.279999999999</v>
      </c>
      <c r="Z51" s="11">
        <f t="shared" si="60"/>
        <v>41824.015999999996</v>
      </c>
      <c r="AA51" s="11">
        <f t="shared" si="61"/>
        <v>44025.279999999999</v>
      </c>
      <c r="AB51" s="9">
        <f t="shared" ref="AB51" si="63">IFERROR(AA51/Z51-1,0)</f>
        <v>5.2631578947368585E-2</v>
      </c>
    </row>
    <row r="52" spans="1:29" x14ac:dyDescent="0.25">
      <c r="A52" s="6" t="s">
        <v>40</v>
      </c>
      <c r="B52" s="6" t="s">
        <v>81</v>
      </c>
      <c r="C52" s="6" t="s">
        <v>47</v>
      </c>
      <c r="D52" s="14">
        <v>20</v>
      </c>
      <c r="E52" s="6" t="s">
        <v>82</v>
      </c>
      <c r="F52" t="s">
        <v>8</v>
      </c>
      <c r="G52" s="3" t="s">
        <v>83</v>
      </c>
      <c r="H52" s="18">
        <v>2</v>
      </c>
      <c r="I52" s="18">
        <v>2</v>
      </c>
      <c r="J52" s="5">
        <v>19</v>
      </c>
      <c r="K52" s="5">
        <v>24</v>
      </c>
      <c r="L52" s="5"/>
      <c r="M52" s="5"/>
      <c r="N52" s="5"/>
      <c r="O52" s="5"/>
      <c r="P52" s="4">
        <v>23</v>
      </c>
      <c r="Q52" s="8">
        <v>44</v>
      </c>
      <c r="R52" s="9">
        <f t="shared" ref="R52:R57" si="64">IFERROR(Q52/P52-1,0)</f>
        <v>0.91304347826086962</v>
      </c>
      <c r="T52" s="10">
        <f>J52*P52</f>
        <v>437</v>
      </c>
      <c r="U52" s="10">
        <f>K52*Q52</f>
        <v>1056</v>
      </c>
      <c r="Z52" s="11">
        <f t="shared" ref="Z52:Z57" si="65">T52+W52</f>
        <v>437</v>
      </c>
      <c r="AA52" s="11">
        <f t="shared" ref="AA52:AA57" si="66">U52+X52</f>
        <v>1056</v>
      </c>
      <c r="AB52" s="9">
        <f t="shared" ref="AB52:AB57" si="67">IFERROR(AA52/Z52-1,0)</f>
        <v>1.416475972540046</v>
      </c>
    </row>
    <row r="53" spans="1:29" x14ac:dyDescent="0.25">
      <c r="A53" s="6" t="s">
        <v>40</v>
      </c>
      <c r="B53" s="6" t="s">
        <v>81</v>
      </c>
      <c r="C53" s="6" t="s">
        <v>47</v>
      </c>
      <c r="D53" s="14">
        <v>30</v>
      </c>
      <c r="E53" s="6" t="s">
        <v>84</v>
      </c>
      <c r="F53" t="s">
        <v>8</v>
      </c>
      <c r="L53" s="5"/>
      <c r="M53" s="5">
        <v>11223299</v>
      </c>
      <c r="N53" s="5">
        <v>11223299</v>
      </c>
      <c r="O53" s="5"/>
      <c r="P53" s="4">
        <v>7</v>
      </c>
      <c r="Q53" s="8">
        <v>8</v>
      </c>
      <c r="R53" s="9">
        <f t="shared" si="64"/>
        <v>0.14285714285714279</v>
      </c>
      <c r="W53" s="10">
        <f>M53/1000*P53</f>
        <v>78563.093000000008</v>
      </c>
      <c r="X53" s="10">
        <f>N53/1000*Q53</f>
        <v>89786.392000000007</v>
      </c>
      <c r="Z53" s="11">
        <f t="shared" si="65"/>
        <v>78563.093000000008</v>
      </c>
      <c r="AA53" s="11">
        <f t="shared" si="66"/>
        <v>89786.392000000007</v>
      </c>
      <c r="AB53" s="9">
        <f t="shared" si="67"/>
        <v>0.14285714285714279</v>
      </c>
    </row>
    <row r="54" spans="1:29" x14ac:dyDescent="0.25">
      <c r="A54" s="6" t="s">
        <v>42</v>
      </c>
      <c r="B54" s="6" t="s">
        <v>81</v>
      </c>
      <c r="C54" s="6" t="s">
        <v>43</v>
      </c>
      <c r="D54" s="14">
        <v>20</v>
      </c>
      <c r="E54" s="6" t="s">
        <v>82</v>
      </c>
      <c r="F54" t="s">
        <v>8</v>
      </c>
      <c r="G54" s="3" t="s">
        <v>83</v>
      </c>
      <c r="H54" s="18">
        <v>2123</v>
      </c>
      <c r="I54" s="18">
        <v>2123</v>
      </c>
      <c r="J54" s="5">
        <v>25476</v>
      </c>
      <c r="K54" s="5">
        <v>25476</v>
      </c>
      <c r="L54" s="5"/>
      <c r="M54" s="5"/>
      <c r="N54" s="5"/>
      <c r="O54" s="5"/>
      <c r="P54" s="4">
        <v>24</v>
      </c>
      <c r="Q54" s="8">
        <v>41</v>
      </c>
      <c r="R54" s="9">
        <f t="shared" si="64"/>
        <v>0.70833333333333326</v>
      </c>
      <c r="T54" s="10">
        <f>J54*P54</f>
        <v>611424</v>
      </c>
      <c r="U54" s="10">
        <f>K54*Q54</f>
        <v>1044516</v>
      </c>
      <c r="Z54" s="11">
        <f t="shared" si="65"/>
        <v>611424</v>
      </c>
      <c r="AA54" s="11">
        <f t="shared" si="66"/>
        <v>1044516</v>
      </c>
      <c r="AB54" s="9">
        <f t="shared" si="67"/>
        <v>0.70833333333333326</v>
      </c>
    </row>
    <row r="55" spans="1:29" x14ac:dyDescent="0.25">
      <c r="A55" s="6" t="s">
        <v>42</v>
      </c>
      <c r="B55" s="6" t="s">
        <v>81</v>
      </c>
      <c r="C55" s="6" t="s">
        <v>43</v>
      </c>
      <c r="D55" s="14">
        <v>30</v>
      </c>
      <c r="E55" s="6" t="s">
        <v>84</v>
      </c>
      <c r="F55" t="s">
        <v>8</v>
      </c>
      <c r="L55" s="5"/>
      <c r="M55" s="5">
        <v>137248083</v>
      </c>
      <c r="N55" s="5">
        <v>137248083</v>
      </c>
      <c r="O55" s="5"/>
      <c r="P55" s="4">
        <v>7</v>
      </c>
      <c r="Q55" s="8">
        <v>8</v>
      </c>
      <c r="R55" s="9">
        <f t="shared" si="64"/>
        <v>0.14285714285714279</v>
      </c>
      <c r="W55" s="10">
        <f>M55/1000*P55</f>
        <v>960736.58100000012</v>
      </c>
      <c r="X55" s="10">
        <f>N55/1000*Q55</f>
        <v>1097984.6640000001</v>
      </c>
      <c r="Z55" s="11">
        <f t="shared" si="65"/>
        <v>960736.58100000012</v>
      </c>
      <c r="AA55" s="11">
        <f t="shared" si="66"/>
        <v>1097984.6640000001</v>
      </c>
      <c r="AB55" s="9">
        <f t="shared" si="67"/>
        <v>0.14285714285714279</v>
      </c>
    </row>
    <row r="56" spans="1:29" x14ac:dyDescent="0.25">
      <c r="A56" s="6" t="s">
        <v>55</v>
      </c>
      <c r="B56" s="6" t="s">
        <v>81</v>
      </c>
      <c r="C56" s="6" t="s">
        <v>56</v>
      </c>
      <c r="D56" s="14">
        <v>20</v>
      </c>
      <c r="E56" s="6" t="s">
        <v>82</v>
      </c>
      <c r="F56" t="s">
        <v>8</v>
      </c>
      <c r="G56" s="3" t="s">
        <v>83</v>
      </c>
      <c r="H56" s="18">
        <v>5</v>
      </c>
      <c r="I56" s="18">
        <v>5</v>
      </c>
      <c r="J56" s="5">
        <v>63</v>
      </c>
      <c r="K56" s="5">
        <v>60</v>
      </c>
      <c r="L56" s="5"/>
      <c r="M56" s="5"/>
      <c r="N56" s="5"/>
      <c r="O56" s="5"/>
      <c r="P56" s="4">
        <v>40</v>
      </c>
      <c r="Q56" s="8">
        <v>55</v>
      </c>
      <c r="R56" s="9">
        <f t="shared" si="64"/>
        <v>0.375</v>
      </c>
      <c r="T56" s="10">
        <f>J56*P56</f>
        <v>2520</v>
      </c>
      <c r="U56" s="10">
        <f>K56*Q56</f>
        <v>3300</v>
      </c>
      <c r="Z56" s="11">
        <f t="shared" si="65"/>
        <v>2520</v>
      </c>
      <c r="AA56" s="11">
        <f t="shared" si="66"/>
        <v>3300</v>
      </c>
      <c r="AB56" s="9">
        <f t="shared" si="67"/>
        <v>0.30952380952380953</v>
      </c>
    </row>
    <row r="57" spans="1:29" x14ac:dyDescent="0.25">
      <c r="A57" s="6" t="s">
        <v>55</v>
      </c>
      <c r="B57" s="6" t="s">
        <v>81</v>
      </c>
      <c r="C57" s="6" t="s">
        <v>56</v>
      </c>
      <c r="D57" s="14">
        <v>30</v>
      </c>
      <c r="E57" s="6" t="s">
        <v>84</v>
      </c>
      <c r="F57" t="s">
        <v>8</v>
      </c>
      <c r="L57" s="5"/>
      <c r="M57" s="5">
        <v>26879</v>
      </c>
      <c r="N57" s="5">
        <v>26879</v>
      </c>
      <c r="O57" s="5"/>
      <c r="P57" s="4">
        <v>6</v>
      </c>
      <c r="Q57" s="8">
        <v>8</v>
      </c>
      <c r="R57" s="9">
        <f t="shared" si="64"/>
        <v>0.33333333333333326</v>
      </c>
      <c r="W57" s="10">
        <f>M57/1000*P57</f>
        <v>161.274</v>
      </c>
      <c r="X57" s="10">
        <f>N57/1000*Q57</f>
        <v>215.03200000000001</v>
      </c>
      <c r="Z57" s="11">
        <f t="shared" si="65"/>
        <v>161.274</v>
      </c>
      <c r="AA57" s="11">
        <f t="shared" si="66"/>
        <v>215.03200000000001</v>
      </c>
      <c r="AB57" s="9">
        <f t="shared" si="67"/>
        <v>0.33333333333333348</v>
      </c>
    </row>
    <row r="59" spans="1:29" ht="15.75" thickBot="1" x14ac:dyDescent="0.3">
      <c r="A59" s="24" t="s">
        <v>103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5">
        <f>SUM(Z2:Z57)</f>
        <v>3532942.2079500007</v>
      </c>
      <c r="AA59" s="25">
        <f>SUM(AA2:AA57)</f>
        <v>4233620.9109999994</v>
      </c>
      <c r="AB59" s="26">
        <f>AA59/Z59-1</f>
        <v>0.19832724732187712</v>
      </c>
      <c r="AC59" s="25">
        <f>AA59-Z59</f>
        <v>700678.70304999873</v>
      </c>
    </row>
    <row r="60" spans="1:29" ht="15.75" thickTop="1" x14ac:dyDescent="0.25"/>
    <row r="61" spans="1:29" x14ac:dyDescent="0.25">
      <c r="AA61" s="11"/>
      <c r="AB61" s="9"/>
    </row>
    <row r="63" spans="1:29" x14ac:dyDescent="0.25">
      <c r="AA63" s="15"/>
    </row>
    <row r="65" spans="11:27" x14ac:dyDescent="0.25">
      <c r="AA65" s="1"/>
    </row>
    <row r="75" spans="11:27" x14ac:dyDescent="0.25">
      <c r="K75" s="5"/>
    </row>
  </sheetData>
  <autoFilter ref="A1:AB57" xr:uid="{E8EC3872-4B8B-4973-8042-4F67BC6E4184}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0ADEFFB48B849A10AE4A239DAFBBF" ma:contentTypeVersion="6" ma:contentTypeDescription="Create a new document." ma:contentTypeScope="" ma:versionID="a4539839155a5de0b574f2e52c66254f">
  <xsd:schema xmlns:xsd="http://www.w3.org/2001/XMLSchema" xmlns:xs="http://www.w3.org/2001/XMLSchema" xmlns:p="http://schemas.microsoft.com/office/2006/metadata/properties" xmlns:ns2="39ab288a-8589-4c39-bdd2-e9c983f1a4bf" xmlns:ns3="8819e0ba-316c-44ca-b959-50d135d5df74" targetNamespace="http://schemas.microsoft.com/office/2006/metadata/properties" ma:root="true" ma:fieldsID="28635b2e564590fc602c1247abebc815" ns2:_="" ns3:_="">
    <xsd:import namespace="39ab288a-8589-4c39-bdd2-e9c983f1a4bf"/>
    <xsd:import namespace="8819e0ba-316c-44ca-b959-50d135d5d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b288a-8589-4c39-bdd2-e9c983f1a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e0ba-316c-44ca-b959-50d135d5d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66CFE6-D99A-4169-8BE2-FC0748CA0C63}">
  <ds:schemaRefs>
    <ds:schemaRef ds:uri="http://purl.org/dc/dcmitype/"/>
    <ds:schemaRef ds:uri="http://schemas.microsoft.com/office/infopath/2007/PartnerControls"/>
    <ds:schemaRef ds:uri="39ab288a-8589-4c39-bdd2-e9c983f1a4bf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8819e0ba-316c-44ca-b959-50d135d5df74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741500-28C5-47DB-9A28-E7462CBB8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356D4C-640B-450E-98F8-E5CDB360A0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ab288a-8589-4c39-bdd2-e9c983f1a4bf"/>
    <ds:schemaRef ds:uri="8819e0ba-316c-44ca-b959-50d135d5d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Rate Design Model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Francis</dc:creator>
  <cp:keywords/>
  <dc:description/>
  <cp:lastModifiedBy>Brian Francis</cp:lastModifiedBy>
  <cp:revision/>
  <dcterms:created xsi:type="dcterms:W3CDTF">2020-02-10T00:42:24Z</dcterms:created>
  <dcterms:modified xsi:type="dcterms:W3CDTF">2020-03-11T22:57:42Z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0x01010028F0ADEFFB48B849A10AE4A239DAFBBF</vt:lpwstr>
  </property>
</Properties>
</file>